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3.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drawings/drawing4.xml" ContentType="application/vnd.openxmlformats-officedocument.drawing+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landisk-ac694b\yokkaichi\★生産性\生産性申請書\"/>
    </mc:Choice>
  </mc:AlternateContent>
  <xr:revisionPtr revIDLastSave="0" documentId="13_ncr:1_{8E06DF50-C329-439E-B29D-8F50231C781E}" xr6:coauthVersionLast="47" xr6:coauthVersionMax="47" xr10:uidLastSave="{00000000-0000-0000-0000-000000000000}"/>
  <bookViews>
    <workbookView xWindow="-120" yWindow="-120" windowWidth="29040" windowHeight="15720" tabRatio="701" xr2:uid="{8A142A28-506C-42DB-BBA7-4BE5CE5E57BD}"/>
  </bookViews>
  <sheets>
    <sheet name="報告書（病院・有床診）" sheetId="4" r:id="rId1"/>
    <sheet name="別紙（病院・有床診）" sheetId="11" r:id="rId2"/>
    <sheet name="記載例（病院・有床診）" sheetId="8" r:id="rId3"/>
    <sheet name="別紙記載例（病院・有床診）" sheetId="13" r:id="rId4"/>
    <sheet name="リスト" sheetId="2" state="hidden" r:id="rId5"/>
  </sheets>
  <definedNames>
    <definedName name="_xlnm.Print_Area" localSheetId="2">'記載例（病院・有床診）'!$A$1:$H$47</definedName>
    <definedName name="_xlnm.Print_Area" localSheetId="1">'別紙（病院・有床診）'!$B$1:$D$10</definedName>
    <definedName name="_xlnm.Print_Area" localSheetId="3">'別紙記載例（病院・有床診）'!$B$1:$D$15</definedName>
    <definedName name="_xlnm.Print_Area" localSheetId="0">'報告書（病院・有床診）'!$A$1:$H$47</definedName>
    <definedName name="病床確保料" localSheetId="1">#REF!</definedName>
    <definedName name="病床確保料" localSheetId="3">#REF!</definedName>
    <definedName name="病床確保料">#REF!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3" l="1"/>
  <c r="D2" i="11" l="1"/>
  <c r="H30" i="8" l="1"/>
  <c r="H42" i="8" s="1"/>
  <c r="H44" i="8" s="1"/>
  <c r="H30" i="4"/>
  <c r="H42" i="4" s="1"/>
  <c r="J43" i="4" l="1"/>
  <c r="H43" i="4"/>
  <c r="H44" i="4"/>
  <c r="H43" i="8"/>
</calcChain>
</file>

<file path=xl/sharedStrings.xml><?xml version="1.0" encoding="utf-8"?>
<sst xmlns="http://schemas.openxmlformats.org/spreadsheetml/2006/main" count="203" uniqueCount="169">
  <si>
    <t>【対象施設であることの申出】※該当する要件にチェックを入れること</t>
    <rPh sb="1" eb="3">
      <t>タイショウ</t>
    </rPh>
    <rPh sb="3" eb="5">
      <t>シセツ</t>
    </rPh>
    <rPh sb="11" eb="13">
      <t>モウシデ</t>
    </rPh>
    <rPh sb="15" eb="17">
      <t>ガイトウ</t>
    </rPh>
    <rPh sb="19" eb="21">
      <t>ヨウケン</t>
    </rPh>
    <rPh sb="27" eb="28">
      <t>イ</t>
    </rPh>
    <phoneticPr fontId="2"/>
  </si>
  <si>
    <t>設備名</t>
    <rPh sb="0" eb="2">
      <t>セツビ</t>
    </rPh>
    <rPh sb="2" eb="3">
      <t>メイ</t>
    </rPh>
    <phoneticPr fontId="2"/>
  </si>
  <si>
    <t>医療機関種別</t>
    <rPh sb="0" eb="2">
      <t>イリョウ</t>
    </rPh>
    <rPh sb="2" eb="4">
      <t>キカン</t>
    </rPh>
    <rPh sb="4" eb="6">
      <t>シュベツ</t>
    </rPh>
    <phoneticPr fontId="2"/>
  </si>
  <si>
    <t>都道府県</t>
    <rPh sb="0" eb="4">
      <t>トドウフケン</t>
    </rPh>
    <phoneticPr fontId="2"/>
  </si>
  <si>
    <t>ベア評価料対象職種</t>
    <rPh sb="2" eb="4">
      <t>ヒョウカ</t>
    </rPh>
    <rPh sb="4" eb="5">
      <t>リョウ</t>
    </rPh>
    <rPh sb="5" eb="7">
      <t>タイショウ</t>
    </rPh>
    <rPh sb="7" eb="9">
      <t>ショクシュ</t>
    </rPh>
    <phoneticPr fontId="2"/>
  </si>
  <si>
    <t>開設主体</t>
    <rPh sb="0" eb="2">
      <t>カイセツ</t>
    </rPh>
    <rPh sb="2" eb="4">
      <t>シュタイ</t>
    </rPh>
    <phoneticPr fontId="2"/>
  </si>
  <si>
    <t>ＩＣＴ機器の導入による業務の効率化の具体的な取組</t>
    <phoneticPr fontId="2"/>
  </si>
  <si>
    <t>タスクシフト／シェアによる業務の効率化</t>
    <phoneticPr fontId="2"/>
  </si>
  <si>
    <t>病院</t>
    <rPh sb="0" eb="2">
      <t>ビョウイン</t>
    </rPh>
    <phoneticPr fontId="2"/>
  </si>
  <si>
    <t>01 北海道</t>
    <phoneticPr fontId="2"/>
  </si>
  <si>
    <t>薬剤師</t>
    <phoneticPr fontId="2"/>
  </si>
  <si>
    <t>厚生労働省</t>
    <phoneticPr fontId="2"/>
  </si>
  <si>
    <t>タブレット端末</t>
    <phoneticPr fontId="2"/>
  </si>
  <si>
    <t>医師事務作業補助者・看護補助者等の配置</t>
    <rPh sb="15" eb="16">
      <t>トウ</t>
    </rPh>
    <phoneticPr fontId="2"/>
  </si>
  <si>
    <t>医科診療所（有床）</t>
    <rPh sb="0" eb="2">
      <t>イカ</t>
    </rPh>
    <rPh sb="2" eb="5">
      <t>シンリョウジョ</t>
    </rPh>
    <rPh sb="6" eb="8">
      <t>ユウショウ</t>
    </rPh>
    <phoneticPr fontId="2"/>
  </si>
  <si>
    <t>02 青森県</t>
    <phoneticPr fontId="2"/>
  </si>
  <si>
    <t>保健師</t>
    <phoneticPr fontId="2"/>
  </si>
  <si>
    <t>独立行政法人国立病院機構</t>
    <phoneticPr fontId="2"/>
  </si>
  <si>
    <t>離床センサー</t>
    <phoneticPr fontId="2"/>
  </si>
  <si>
    <t>歯科診療所（有床）</t>
    <rPh sb="0" eb="2">
      <t>シカ</t>
    </rPh>
    <rPh sb="2" eb="5">
      <t>シンリョウジョ</t>
    </rPh>
    <rPh sb="6" eb="8">
      <t>ユウショウ</t>
    </rPh>
    <phoneticPr fontId="2"/>
  </si>
  <si>
    <t>03 岩手県</t>
    <phoneticPr fontId="2"/>
  </si>
  <si>
    <t>助産師</t>
    <phoneticPr fontId="2"/>
  </si>
  <si>
    <t>国立大学法人</t>
    <phoneticPr fontId="2"/>
  </si>
  <si>
    <t>インカム</t>
    <phoneticPr fontId="2"/>
  </si>
  <si>
    <t>医科診療所（無床）</t>
    <rPh sb="0" eb="2">
      <t>イカ</t>
    </rPh>
    <rPh sb="2" eb="5">
      <t>シンリョウジョ</t>
    </rPh>
    <rPh sb="6" eb="8">
      <t>ムショウ</t>
    </rPh>
    <phoneticPr fontId="2"/>
  </si>
  <si>
    <t>04 宮城県</t>
    <phoneticPr fontId="2"/>
  </si>
  <si>
    <t>理学療法士</t>
    <phoneticPr fontId="2"/>
  </si>
  <si>
    <t>独立行政法人労働者健康安全機構</t>
    <phoneticPr fontId="2"/>
  </si>
  <si>
    <t>WEB会議設備</t>
    <phoneticPr fontId="2"/>
  </si>
  <si>
    <t>歯科診療所（無床）</t>
    <rPh sb="0" eb="2">
      <t>シカ</t>
    </rPh>
    <rPh sb="2" eb="5">
      <t>シンリョウジョ</t>
    </rPh>
    <rPh sb="6" eb="8">
      <t>ムショウ</t>
    </rPh>
    <phoneticPr fontId="2"/>
  </si>
  <si>
    <t>05 秋田県</t>
    <phoneticPr fontId="2"/>
  </si>
  <si>
    <t>作業療法士</t>
    <phoneticPr fontId="2"/>
  </si>
  <si>
    <t>国立高度専門医療研究センター</t>
    <phoneticPr fontId="2"/>
  </si>
  <si>
    <t>床ふきロボット</t>
    <phoneticPr fontId="2"/>
  </si>
  <si>
    <t>訪問看護事業者</t>
    <rPh sb="0" eb="2">
      <t>ホウモン</t>
    </rPh>
    <rPh sb="2" eb="4">
      <t>カンゴ</t>
    </rPh>
    <rPh sb="4" eb="7">
      <t>ジギョウシャ</t>
    </rPh>
    <phoneticPr fontId="2"/>
  </si>
  <si>
    <t>06 山形県</t>
    <phoneticPr fontId="2"/>
  </si>
  <si>
    <t>視能訓練士</t>
    <phoneticPr fontId="2"/>
  </si>
  <si>
    <t>独立行政法人地域医療機能推進機構</t>
    <phoneticPr fontId="2"/>
  </si>
  <si>
    <t>監視カメラの導入</t>
    <phoneticPr fontId="2"/>
  </si>
  <si>
    <t>07 福島県</t>
    <phoneticPr fontId="2"/>
  </si>
  <si>
    <t>言語聴覚士</t>
    <phoneticPr fontId="2"/>
  </si>
  <si>
    <t>その他(国の機関)</t>
    <phoneticPr fontId="2"/>
  </si>
  <si>
    <t>08 茨城県</t>
    <phoneticPr fontId="2"/>
  </si>
  <si>
    <t>義肢装具士</t>
    <phoneticPr fontId="2"/>
  </si>
  <si>
    <t>都道府県</t>
    <phoneticPr fontId="2"/>
  </si>
  <si>
    <t>09 栃木県</t>
    <phoneticPr fontId="2"/>
  </si>
  <si>
    <t>歯科衛生士</t>
    <phoneticPr fontId="2"/>
  </si>
  <si>
    <t>市町村</t>
    <phoneticPr fontId="2"/>
  </si>
  <si>
    <t>10 群馬県</t>
    <phoneticPr fontId="2"/>
  </si>
  <si>
    <t>歯科技工士</t>
    <phoneticPr fontId="2"/>
  </si>
  <si>
    <t>地方独立行政法人</t>
    <phoneticPr fontId="2"/>
  </si>
  <si>
    <t>11 埼玉県</t>
    <phoneticPr fontId="2"/>
  </si>
  <si>
    <t>歯科業務補助者</t>
    <phoneticPr fontId="2"/>
  </si>
  <si>
    <t>日赤</t>
    <phoneticPr fontId="2"/>
  </si>
  <si>
    <t>12 千葉県</t>
    <phoneticPr fontId="2"/>
  </si>
  <si>
    <t>診療放射線技師</t>
    <phoneticPr fontId="2"/>
  </si>
  <si>
    <t>済生会</t>
    <phoneticPr fontId="2"/>
  </si>
  <si>
    <t>13 東京都</t>
    <phoneticPr fontId="2"/>
  </si>
  <si>
    <t>診療エックス線技師</t>
    <phoneticPr fontId="2"/>
  </si>
  <si>
    <t>厚生連</t>
    <phoneticPr fontId="2"/>
  </si>
  <si>
    <t>14 神奈川県</t>
    <phoneticPr fontId="2"/>
  </si>
  <si>
    <t>臨床検査技師</t>
    <phoneticPr fontId="2"/>
  </si>
  <si>
    <t>北海道社会事業協会、</t>
    <phoneticPr fontId="2"/>
  </si>
  <si>
    <t>15 新潟県</t>
    <phoneticPr fontId="2"/>
  </si>
  <si>
    <t>衛生検査技師</t>
    <phoneticPr fontId="2"/>
  </si>
  <si>
    <t>国民健康保険団体連合会</t>
    <phoneticPr fontId="2"/>
  </si>
  <si>
    <t>16 富山県</t>
    <phoneticPr fontId="2"/>
  </si>
  <si>
    <t>臨床工学技士</t>
    <phoneticPr fontId="2"/>
  </si>
  <si>
    <t>健康保険組合及びその連合会、共済組合及びその連合会、国民健康保険組合</t>
    <phoneticPr fontId="2"/>
  </si>
  <si>
    <t>17 石川県</t>
    <phoneticPr fontId="2"/>
  </si>
  <si>
    <t>管理栄養士</t>
    <phoneticPr fontId="2"/>
  </si>
  <si>
    <t>医療法人</t>
    <rPh sb="0" eb="2">
      <t>イリョウ</t>
    </rPh>
    <rPh sb="2" eb="4">
      <t>ホウジン</t>
    </rPh>
    <phoneticPr fontId="2"/>
  </si>
  <si>
    <t>18 福井県</t>
    <phoneticPr fontId="2"/>
  </si>
  <si>
    <t>栄養士</t>
    <phoneticPr fontId="2"/>
  </si>
  <si>
    <t>個人</t>
    <rPh sb="0" eb="2">
      <t>コジン</t>
    </rPh>
    <phoneticPr fontId="2"/>
  </si>
  <si>
    <t>19 山梨県</t>
    <phoneticPr fontId="2"/>
  </si>
  <si>
    <t>精神保健福祉士</t>
    <phoneticPr fontId="2"/>
  </si>
  <si>
    <t>公益法人</t>
    <phoneticPr fontId="2"/>
  </si>
  <si>
    <t>20 長野県</t>
    <phoneticPr fontId="2"/>
  </si>
  <si>
    <t>社会福祉士</t>
    <phoneticPr fontId="2"/>
  </si>
  <si>
    <t>私立学校法人</t>
    <phoneticPr fontId="2"/>
  </si>
  <si>
    <t>21 岐阜県</t>
    <phoneticPr fontId="2"/>
  </si>
  <si>
    <t>介護福祉士</t>
    <phoneticPr fontId="2"/>
  </si>
  <si>
    <t>社会福祉法人</t>
    <phoneticPr fontId="2"/>
  </si>
  <si>
    <t>22 静岡県</t>
    <phoneticPr fontId="2"/>
  </si>
  <si>
    <t>保育士</t>
    <phoneticPr fontId="2"/>
  </si>
  <si>
    <t>医療生協</t>
    <phoneticPr fontId="2"/>
  </si>
  <si>
    <t>23 愛知県</t>
    <phoneticPr fontId="2"/>
  </si>
  <si>
    <t>救急救命士</t>
    <phoneticPr fontId="2"/>
  </si>
  <si>
    <t>会社</t>
    <phoneticPr fontId="2"/>
  </si>
  <si>
    <t>24 三重県</t>
    <phoneticPr fontId="2"/>
  </si>
  <si>
    <t>あん摩マッサージ指圧師・はり師・きゆう師</t>
    <phoneticPr fontId="2"/>
  </si>
  <si>
    <t>その他の法人</t>
    <phoneticPr fontId="2"/>
  </si>
  <si>
    <t>25 滋賀県</t>
    <phoneticPr fontId="2"/>
  </si>
  <si>
    <t>柔道整復師</t>
    <phoneticPr fontId="2"/>
  </si>
  <si>
    <t>26 京都府</t>
    <phoneticPr fontId="2"/>
  </si>
  <si>
    <t>公認心理師</t>
    <phoneticPr fontId="2"/>
  </si>
  <si>
    <t>27 大阪府</t>
    <phoneticPr fontId="2"/>
  </si>
  <si>
    <t>診療情報管理士</t>
    <phoneticPr fontId="2"/>
  </si>
  <si>
    <t>28 兵庫県</t>
    <phoneticPr fontId="2"/>
  </si>
  <si>
    <t>医師事務作業補助者</t>
    <phoneticPr fontId="2"/>
  </si>
  <si>
    <t>29 奈良県</t>
    <phoneticPr fontId="2"/>
  </si>
  <si>
    <t>その他医療に従事する職員（医師及び歯科医師を除く。）</t>
    <phoneticPr fontId="2"/>
  </si>
  <si>
    <t>30 和歌山県</t>
    <phoneticPr fontId="2"/>
  </si>
  <si>
    <t>31 鳥取県</t>
    <phoneticPr fontId="2"/>
  </si>
  <si>
    <t>32 島根県</t>
    <phoneticPr fontId="2"/>
  </si>
  <si>
    <t>33 岡山県</t>
    <phoneticPr fontId="2"/>
  </si>
  <si>
    <t>34 広島県</t>
    <phoneticPr fontId="2"/>
  </si>
  <si>
    <t>35 山口県</t>
    <phoneticPr fontId="2"/>
  </si>
  <si>
    <t>36 徳島県</t>
    <phoneticPr fontId="2"/>
  </si>
  <si>
    <t>37 香川県</t>
    <phoneticPr fontId="2"/>
  </si>
  <si>
    <t>38 愛媛県</t>
    <phoneticPr fontId="2"/>
  </si>
  <si>
    <t>39 高知県</t>
    <phoneticPr fontId="2"/>
  </si>
  <si>
    <t>40 福岡県</t>
    <phoneticPr fontId="2"/>
  </si>
  <si>
    <t>41 佐賀県</t>
    <phoneticPr fontId="2"/>
  </si>
  <si>
    <t>42 長崎県</t>
    <phoneticPr fontId="2"/>
  </si>
  <si>
    <t>43 熊本県</t>
    <phoneticPr fontId="2"/>
  </si>
  <si>
    <t>44 大分県</t>
    <phoneticPr fontId="2"/>
  </si>
  <si>
    <t>45 宮崎県</t>
    <phoneticPr fontId="2"/>
  </si>
  <si>
    <t>46 鹿児島県</t>
    <phoneticPr fontId="2"/>
  </si>
  <si>
    <t>47 沖縄県</t>
    <phoneticPr fontId="2"/>
  </si>
  <si>
    <t>合計</t>
    <rPh sb="0" eb="2">
      <t>ゴウケイ</t>
    </rPh>
    <phoneticPr fontId="2"/>
  </si>
  <si>
    <t>①タブレット端末、離床センサー、インカム、ＷＥＢ会議設備、床ふきロボット、監視カメラ等の業務効率化に資する設備の導入</t>
    <phoneticPr fontId="2"/>
  </si>
  <si>
    <t>②医師事務作業補助者、看護補助者等の職員の新たな配置によるタスクシフト／シェア</t>
    <phoneticPr fontId="2"/>
  </si>
  <si>
    <t>③処遇改善を目的とした、既に雇用している職員の賃金改善</t>
    <phoneticPr fontId="2"/>
  </si>
  <si>
    <t>導入設備</t>
    <rPh sb="0" eb="2">
      <t>ドウニュウ</t>
    </rPh>
    <rPh sb="2" eb="4">
      <t>セツビ</t>
    </rPh>
    <phoneticPr fontId="2"/>
  </si>
  <si>
    <t>事務担当者名：</t>
    <rPh sb="0" eb="2">
      <t>ジム</t>
    </rPh>
    <rPh sb="2" eb="6">
      <t>タントウシャメイ</t>
    </rPh>
    <phoneticPr fontId="2"/>
  </si>
  <si>
    <t>電話番号：</t>
    <rPh sb="0" eb="3">
      <t>デンワバン</t>
    </rPh>
    <rPh sb="3" eb="4">
      <t>ゴウ</t>
    </rPh>
    <phoneticPr fontId="2"/>
  </si>
  <si>
    <t>タブレット端末</t>
  </si>
  <si>
    <t>①＋②＋③</t>
    <phoneticPr fontId="2"/>
  </si>
  <si>
    <t>数値チェック</t>
    <rPh sb="0" eb="2">
      <t>スウチ</t>
    </rPh>
    <phoneticPr fontId="2"/>
  </si>
  <si>
    <t>項目</t>
    <rPh sb="0" eb="2">
      <t>コウモク</t>
    </rPh>
    <phoneticPr fontId="2"/>
  </si>
  <si>
    <t>O100 外来・在宅ベースアップ評価料（Ⅰ）</t>
    <phoneticPr fontId="2"/>
  </si>
  <si>
    <t>O102 入院ベースアップ評価料（医科）</t>
    <phoneticPr fontId="2"/>
  </si>
  <si>
    <t>P100 歯科外来・在宅ベースアップ評価料（Ⅰ）</t>
    <phoneticPr fontId="2"/>
  </si>
  <si>
    <t>P102 入院ベースアップ評価料（歯科）</t>
    <phoneticPr fontId="2"/>
  </si>
  <si>
    <t>チェック</t>
    <phoneticPr fontId="2"/>
  </si>
  <si>
    <t>保険医療機関名：</t>
    <phoneticPr fontId="2"/>
  </si>
  <si>
    <t>生産性向上・職場環境整備等支援事業実績報告書</t>
    <rPh sb="0" eb="3">
      <t>セイサンセイ</t>
    </rPh>
    <rPh sb="3" eb="5">
      <t>コウジョウ</t>
    </rPh>
    <rPh sb="6" eb="8">
      <t>ショクバ</t>
    </rPh>
    <rPh sb="8" eb="10">
      <t>カンキョウ</t>
    </rPh>
    <rPh sb="10" eb="12">
      <t>セイビ</t>
    </rPh>
    <rPh sb="12" eb="13">
      <t>トウ</t>
    </rPh>
    <rPh sb="13" eb="15">
      <t>シエン</t>
    </rPh>
    <rPh sb="15" eb="17">
      <t>ジギョウ</t>
    </rPh>
    <rPh sb="17" eb="19">
      <t>ジッセキ</t>
    </rPh>
    <rPh sb="19" eb="22">
      <t>ホウコクショ</t>
    </rPh>
    <phoneticPr fontId="2"/>
  </si>
  <si>
    <t>　生産性向上・職場環境整備等支援事業について、次のとおり報告します。</t>
    <rPh sb="1" eb="4">
      <t>セイサンセイ</t>
    </rPh>
    <rPh sb="4" eb="6">
      <t>コウジョウ</t>
    </rPh>
    <rPh sb="7" eb="9">
      <t>ショクバ</t>
    </rPh>
    <rPh sb="9" eb="11">
      <t>カンキョウ</t>
    </rPh>
    <rPh sb="11" eb="13">
      <t>セイビ</t>
    </rPh>
    <rPh sb="13" eb="14">
      <t>トウ</t>
    </rPh>
    <rPh sb="14" eb="16">
      <t>シエン</t>
    </rPh>
    <rPh sb="16" eb="18">
      <t>ジギョウ</t>
    </rPh>
    <rPh sb="23" eb="24">
      <t>ツギ</t>
    </rPh>
    <rPh sb="28" eb="30">
      <t>ホウコク</t>
    </rPh>
    <phoneticPr fontId="2"/>
  </si>
  <si>
    <t>【生産性向上・職場環境整備等の実施内容及び支出額】</t>
    <rPh sb="1" eb="4">
      <t>セイサンセイ</t>
    </rPh>
    <rPh sb="4" eb="6">
      <t>コウジョウ</t>
    </rPh>
    <rPh sb="7" eb="9">
      <t>ショクバ</t>
    </rPh>
    <rPh sb="9" eb="11">
      <t>カンキョウ</t>
    </rPh>
    <rPh sb="11" eb="13">
      <t>セイビ</t>
    </rPh>
    <rPh sb="13" eb="14">
      <t>トウ</t>
    </rPh>
    <rPh sb="15" eb="17">
      <t>ジッシ</t>
    </rPh>
    <rPh sb="17" eb="19">
      <t>ナイヨウ</t>
    </rPh>
    <rPh sb="19" eb="20">
      <t>オヨ</t>
    </rPh>
    <rPh sb="21" eb="23">
      <t>シシュツ</t>
    </rPh>
    <rPh sb="23" eb="24">
      <t>ガク</t>
    </rPh>
    <phoneticPr fontId="2"/>
  </si>
  <si>
    <t>【支出額】</t>
    <rPh sb="1" eb="4">
      <t>シシュツガク</t>
    </rPh>
    <phoneticPr fontId="2"/>
  </si>
  <si>
    <t>①に要する支出額</t>
    <rPh sb="2" eb="5">
      <t>シンセイガク</t>
    </rPh>
    <rPh sb="5" eb="7">
      <t>シシュツ</t>
    </rPh>
    <phoneticPr fontId="2"/>
  </si>
  <si>
    <t>②に要する支出額</t>
    <rPh sb="2" eb="3">
      <t>ヨウ</t>
    </rPh>
    <rPh sb="5" eb="8">
      <t>シシュツガク</t>
    </rPh>
    <phoneticPr fontId="2"/>
  </si>
  <si>
    <t>③に要する支出額</t>
    <rPh sb="2" eb="3">
      <t>ヨウ</t>
    </rPh>
    <rPh sb="5" eb="8">
      <t>シシュツガク</t>
    </rPh>
    <phoneticPr fontId="2"/>
  </si>
  <si>
    <t>支出額</t>
    <rPh sb="0" eb="3">
      <t>シシュツガク</t>
    </rPh>
    <phoneticPr fontId="2"/>
  </si>
  <si>
    <t>訪問看護ベースアップ評価料（Ⅰ）</t>
    <phoneticPr fontId="2"/>
  </si>
  <si>
    <t>○○病院</t>
    <rPh sb="2" eb="4">
      <t>ビョウイン</t>
    </rPh>
    <phoneticPr fontId="2"/>
  </si>
  <si>
    <t>令和７年３月31日時点において、別紙に掲げる診療報酬のいずれかを届け出ている。</t>
    <rPh sb="0" eb="2">
      <t>レイワ</t>
    </rPh>
    <rPh sb="3" eb="4">
      <t>ネン</t>
    </rPh>
    <rPh sb="5" eb="6">
      <t>ガツ</t>
    </rPh>
    <rPh sb="8" eb="9">
      <t>ニチ</t>
    </rPh>
    <rPh sb="9" eb="11">
      <t>ジテン</t>
    </rPh>
    <rPh sb="16" eb="18">
      <t>ベッシ</t>
    </rPh>
    <rPh sb="19" eb="20">
      <t>カカ</t>
    </rPh>
    <rPh sb="22" eb="24">
      <t>シンリョウ</t>
    </rPh>
    <rPh sb="24" eb="26">
      <t>ホウシュウ</t>
    </rPh>
    <rPh sb="32" eb="33">
      <t>トド</t>
    </rPh>
    <rPh sb="34" eb="35">
      <t>デ</t>
    </rPh>
    <phoneticPr fontId="2"/>
  </si>
  <si>
    <t>①＋②＋③≧支出額の場合の上限額</t>
    <rPh sb="6" eb="8">
      <t>シシュツ</t>
    </rPh>
    <rPh sb="8" eb="9">
      <t>ガク</t>
    </rPh>
    <rPh sb="10" eb="12">
      <t>バアイ</t>
    </rPh>
    <rPh sb="13" eb="15">
      <t>ジョウゲン</t>
    </rPh>
    <rPh sb="15" eb="16">
      <t>ガク</t>
    </rPh>
    <phoneticPr fontId="2"/>
  </si>
  <si>
    <t>三重　太郎</t>
    <rPh sb="0" eb="2">
      <t>ミエ</t>
    </rPh>
    <rPh sb="3" eb="5">
      <t>タロウ</t>
    </rPh>
    <phoneticPr fontId="2"/>
  </si>
  <si>
    <t>メールアドレス：</t>
    <phoneticPr fontId="2"/>
  </si>
  <si>
    <t>令和７年●月●日</t>
    <rPh sb="0" eb="2">
      <t>レイワ</t>
    </rPh>
    <rPh sb="3" eb="4">
      <t>ネン</t>
    </rPh>
    <rPh sb="5" eb="6">
      <t>ガツ</t>
    </rPh>
    <rPh sb="7" eb="8">
      <t>ニチ</t>
    </rPh>
    <phoneticPr fontId="2"/>
  </si>
  <si>
    <t>●●●-●●●-●●●●</t>
    <phoneticPr fontId="2"/>
  </si>
  <si>
    <t>▲▲@…</t>
    <phoneticPr fontId="2"/>
  </si>
  <si>
    <t>三重県知事　あて</t>
    <rPh sb="0" eb="3">
      <t>ミエケン</t>
    </rPh>
    <rPh sb="3" eb="5">
      <t>チジ</t>
    </rPh>
    <phoneticPr fontId="2"/>
  </si>
  <si>
    <t>（※ベースアップ評価料で手当されている部分とは別にベースアップ・手当・一時金の</t>
    <phoneticPr fontId="2"/>
  </si>
  <si>
    <t>　　いずれかにより賃上げを行う取組）</t>
    <phoneticPr fontId="2"/>
  </si>
  <si>
    <t>保険医療機関名</t>
    <phoneticPr fontId="2"/>
  </si>
  <si>
    <t>届出年月日</t>
    <rPh sb="0" eb="2">
      <t>トドケデ</t>
    </rPh>
    <rPh sb="2" eb="5">
      <t>ネンガッピ</t>
    </rPh>
    <phoneticPr fontId="2"/>
  </si>
  <si>
    <t>チェック欄に「✔」を付し（複数選択可）、届出年月日を入力すること。</t>
  </si>
  <si>
    <t>別紙様式２（病院・有床診療所（5床以上））</t>
    <rPh sb="9" eb="11">
      <t>ユウショウ</t>
    </rPh>
    <rPh sb="11" eb="14">
      <t>シンリョウジョ</t>
    </rPh>
    <rPh sb="16" eb="17">
      <t>ユカ</t>
    </rPh>
    <rPh sb="17" eb="19">
      <t>イジョウ</t>
    </rPh>
    <phoneticPr fontId="2"/>
  </si>
  <si>
    <t>（別紙）（病院・有床診療所（5床以上））</t>
    <rPh sb="1" eb="3">
      <t>ベッシ</t>
    </rPh>
    <rPh sb="15" eb="16">
      <t>ユカ</t>
    </rPh>
    <rPh sb="16" eb="18">
      <t>イジョウ</t>
    </rPh>
    <phoneticPr fontId="2"/>
  </si>
  <si>
    <t>別紙様式２（病院・有床診療所（5床以上））</t>
    <rPh sb="9" eb="11">
      <t>ユウショウ</t>
    </rPh>
    <rPh sb="11" eb="14">
      <t>シンリョウジョ</t>
    </rPh>
    <phoneticPr fontId="2"/>
  </si>
  <si>
    <t>（別紙）（病院・有床診療所（5床以上））</t>
    <rPh sb="1" eb="3">
      <t>ベッシ</t>
    </rPh>
    <phoneticPr fontId="2"/>
  </si>
  <si>
    <t>令和7年3月●日</t>
    <rPh sb="0" eb="2">
      <t>レイワ</t>
    </rPh>
    <rPh sb="3" eb="4">
      <t>ネン</t>
    </rPh>
    <rPh sb="5" eb="6">
      <t>ガツ</t>
    </rPh>
    <rPh sb="7" eb="8">
      <t>ニチ</t>
    </rPh>
    <phoneticPr fontId="2"/>
  </si>
  <si>
    <r>
      <t>【対象施設であることの申出】</t>
    </r>
    <r>
      <rPr>
        <b/>
        <sz val="12"/>
        <color rgb="FFFF0000"/>
        <rFont val="ＭＳ ゴシック"/>
        <family val="3"/>
        <charset val="128"/>
      </rPr>
      <t>※該当する要件にチェックを入れること</t>
    </r>
    <rPh sb="1" eb="3">
      <t>タイショウ</t>
    </rPh>
    <rPh sb="3" eb="5">
      <t>シセツ</t>
    </rPh>
    <rPh sb="11" eb="13">
      <t>モウシデ</t>
    </rPh>
    <rPh sb="15" eb="17">
      <t>ガイトウ</t>
    </rPh>
    <rPh sb="19" eb="21">
      <t>ヨウケン</t>
    </rPh>
    <rPh sb="27" eb="28">
      <t>イ</t>
    </rPh>
    <phoneticPr fontId="2"/>
  </si>
  <si>
    <r>
      <t>【生産性向上・職場環境整備等の実施内容及び支出額】</t>
    </r>
    <r>
      <rPr>
        <b/>
        <sz val="10"/>
        <color rgb="FFFF0000"/>
        <rFont val="ＭＳ ゴシック"/>
        <family val="3"/>
        <charset val="128"/>
      </rPr>
      <t>※該当する要件にチェックを入れること（複数選択可）</t>
    </r>
    <rPh sb="1" eb="4">
      <t>セイサンセイ</t>
    </rPh>
    <rPh sb="4" eb="6">
      <t>コウジョウ</t>
    </rPh>
    <rPh sb="7" eb="9">
      <t>ショクバ</t>
    </rPh>
    <rPh sb="9" eb="11">
      <t>カンキョウ</t>
    </rPh>
    <rPh sb="11" eb="13">
      <t>セイビ</t>
    </rPh>
    <rPh sb="13" eb="14">
      <t>トウ</t>
    </rPh>
    <rPh sb="15" eb="17">
      <t>ジッシ</t>
    </rPh>
    <rPh sb="17" eb="19">
      <t>ナイヨウ</t>
    </rPh>
    <rPh sb="19" eb="20">
      <t>オヨ</t>
    </rPh>
    <rPh sb="21" eb="23">
      <t>シシュツ</t>
    </rPh>
    <rPh sb="23" eb="24">
      <t>ガク</t>
    </rPh>
    <rPh sb="44" eb="46">
      <t>フクスウ</t>
    </rPh>
    <rPh sb="46" eb="48">
      <t>センタク</t>
    </rPh>
    <rPh sb="48" eb="49">
      <t>カ</t>
    </rPh>
    <phoneticPr fontId="2"/>
  </si>
  <si>
    <t>令和　　年　　月　　日</t>
    <rPh sb="0" eb="2">
      <t>レイワ</t>
    </rPh>
    <rPh sb="4" eb="5">
      <t>ネン</t>
    </rPh>
    <rPh sb="7" eb="8">
      <t>ガツ</t>
    </rPh>
    <rPh sb="10" eb="11">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</si>
</sst>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円&quot;"/>
    <numFmt numFmtId="177" formatCode="#,##0&quot;床&quot;"/>
    <numFmt numFmtId="178" formatCode="[$]ggge&quot;年&quot;m&quot;月&quot;d&quot;日&quot;;@" x16r2:formatCode16="[$-ja-JP-x-gannen]ggge&quot;年&quot;m&quot;月&quot;d&quot;日&quot;;@"/>
  </numFmts>
  <fonts count="1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2"/>
      <color theme="1"/>
      <name val="ＭＳ ゴシック"/>
      <family val="3"/>
      <charset val="128"/>
    </font>
    <font>
      <sz val="11"/>
      <color theme="1"/>
      <name val="游ゴシック"/>
      <family val="3"/>
      <charset val="128"/>
      <scheme val="minor"/>
    </font>
    <font>
      <u/>
      <sz val="11"/>
      <color theme="1"/>
      <name val="ＭＳ ゴシック"/>
      <family val="3"/>
      <charset val="128"/>
    </font>
    <font>
      <b/>
      <sz val="12"/>
      <color theme="1"/>
      <name val="ＭＳ ゴシック"/>
      <family val="3"/>
      <charset val="128"/>
    </font>
    <font>
      <u/>
      <sz val="12"/>
      <color theme="1"/>
      <name val="ＭＳ ゴシック"/>
      <family val="3"/>
      <charset val="128"/>
    </font>
    <font>
      <b/>
      <sz val="12"/>
      <color rgb="FFFF0000"/>
      <name val="ＭＳ ゴシック"/>
      <family val="3"/>
      <charset val="128"/>
    </font>
    <font>
      <b/>
      <sz val="10"/>
      <color rgb="FFFF0000"/>
      <name val="ＭＳ ゴシック"/>
      <family val="3"/>
      <charset val="128"/>
    </font>
  </fonts>
  <fills count="3">
    <fill>
      <patternFill patternType="none"/>
    </fill>
    <fill>
      <patternFill patternType="gray125"/>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0">
    <xf numFmtId="0" fontId="0" fillId="0" borderId="0" xfId="0">
      <alignment vertical="center"/>
    </xf>
    <xf numFmtId="0" fontId="3" fillId="0" borderId="0" xfId="0" applyFont="1">
      <alignment vertical="center"/>
    </xf>
    <xf numFmtId="0" fontId="3" fillId="0" borderId="1" xfId="0" applyFont="1" applyBorder="1">
      <alignment vertical="center"/>
    </xf>
    <xf numFmtId="0" fontId="4" fillId="0" borderId="0" xfId="0" applyFont="1">
      <alignment vertical="center"/>
    </xf>
    <xf numFmtId="0" fontId="5" fillId="0" borderId="0" xfId="0" applyFont="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xf>
    <xf numFmtId="0" fontId="6" fillId="0" borderId="0" xfId="0" applyFont="1" applyAlignment="1">
      <alignment horizontal="right" vertical="center"/>
    </xf>
    <xf numFmtId="0" fontId="3" fillId="0" borderId="0" xfId="0" applyFont="1" applyAlignment="1">
      <alignment horizontal="left" vertical="center"/>
    </xf>
    <xf numFmtId="176" fontId="4" fillId="0" borderId="1" xfId="0" applyNumberFormat="1" applyFont="1" applyBorder="1">
      <alignment vertical="center"/>
    </xf>
    <xf numFmtId="0" fontId="4" fillId="0" borderId="1" xfId="0" applyFont="1" applyBorder="1">
      <alignment vertical="center"/>
    </xf>
    <xf numFmtId="0" fontId="4" fillId="0" borderId="0" xfId="0" applyFont="1" applyAlignment="1">
      <alignment horizontal="right" vertical="center"/>
    </xf>
    <xf numFmtId="176" fontId="4" fillId="0" borderId="0" xfId="0" applyNumberFormat="1" applyFont="1" applyAlignment="1">
      <alignment horizontal="right" vertical="center"/>
    </xf>
    <xf numFmtId="0" fontId="8" fillId="0" borderId="0" xfId="0" applyFont="1">
      <alignment vertical="center"/>
    </xf>
    <xf numFmtId="0" fontId="4" fillId="0" borderId="0" xfId="0" applyFont="1" applyProtection="1">
      <alignment vertical="center"/>
      <protection locked="0"/>
    </xf>
    <xf numFmtId="0" fontId="3" fillId="2" borderId="1" xfId="0" applyFont="1" applyFill="1" applyBorder="1">
      <alignment vertical="center"/>
    </xf>
    <xf numFmtId="178" fontId="3" fillId="2" borderId="1" xfId="0" applyNumberFormat="1" applyFont="1" applyFill="1" applyBorder="1" applyAlignment="1">
      <alignment horizontal="center" vertical="center"/>
    </xf>
    <xf numFmtId="176" fontId="4" fillId="0" borderId="0" xfId="0" applyNumberFormat="1" applyFont="1" applyProtection="1">
      <alignment vertical="center"/>
      <protection locked="0"/>
    </xf>
    <xf numFmtId="0" fontId="7" fillId="0" borderId="0" xfId="0" applyFont="1" applyProtection="1">
      <alignment vertical="center"/>
      <protection locked="0"/>
    </xf>
    <xf numFmtId="58" fontId="4" fillId="2" borderId="0" xfId="0" applyNumberFormat="1" applyFont="1" applyFill="1" applyAlignment="1" applyProtection="1">
      <alignment horizontal="right" vertical="center"/>
      <protection locked="0"/>
    </xf>
    <xf numFmtId="0" fontId="8" fillId="2" borderId="0" xfId="0" applyFont="1" applyFill="1" applyAlignment="1" applyProtection="1">
      <alignment horizontal="right" vertical="center" shrinkToFit="1"/>
      <protection locked="0"/>
    </xf>
    <xf numFmtId="0" fontId="4" fillId="0" borderId="1" xfId="0" applyFont="1" applyBorder="1" applyAlignment="1" applyProtection="1">
      <alignment horizontal="center" vertical="center"/>
      <protection locked="0"/>
    </xf>
    <xf numFmtId="176" fontId="4" fillId="2" borderId="1" xfId="0" applyNumberFormat="1" applyFont="1" applyFill="1" applyBorder="1" applyProtection="1">
      <alignment vertical="center"/>
      <protection locked="0"/>
    </xf>
    <xf numFmtId="0" fontId="4" fillId="0" borderId="1" xfId="0" applyFont="1" applyBorder="1" applyAlignment="1" applyProtection="1">
      <alignment vertical="center" wrapText="1"/>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177" fontId="4" fillId="0" borderId="0" xfId="0" applyNumberFormat="1" applyFont="1" applyProtection="1">
      <alignment vertical="center"/>
      <protection locked="0"/>
    </xf>
    <xf numFmtId="0" fontId="4" fillId="0" borderId="0" xfId="0" applyFont="1" applyAlignment="1" applyProtection="1">
      <alignment vertical="center" wrapText="1"/>
      <protection locked="0"/>
    </xf>
    <xf numFmtId="0" fontId="4" fillId="2" borderId="0" xfId="0" applyFont="1" applyFill="1" applyAlignment="1" applyProtection="1">
      <alignment vertical="center" shrinkToFit="1"/>
      <protection locked="0"/>
    </xf>
    <xf numFmtId="176" fontId="4" fillId="0" borderId="1" xfId="1" applyNumberFormat="1" applyFont="1" applyBorder="1" applyProtection="1">
      <alignment vertical="center"/>
    </xf>
    <xf numFmtId="0" fontId="3" fillId="2" borderId="1" xfId="0" applyFont="1" applyFill="1" applyBorder="1" applyProtection="1">
      <alignment vertical="center"/>
      <protection locked="0"/>
    </xf>
    <xf numFmtId="178" fontId="3" fillId="2" borderId="1" xfId="0" applyNumberFormat="1" applyFont="1" applyFill="1" applyBorder="1" applyAlignment="1" applyProtection="1">
      <alignment horizontal="center" vertical="center"/>
      <protection locked="0"/>
    </xf>
    <xf numFmtId="0" fontId="3" fillId="0" borderId="0" xfId="0" applyFont="1" applyAlignment="1" applyProtection="1">
      <alignment vertical="center" shrinkToFit="1"/>
      <protection locked="0"/>
    </xf>
    <xf numFmtId="0" fontId="4" fillId="0" borderId="1"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horizontal="left" vertical="center"/>
      <protection locked="0"/>
    </xf>
    <xf numFmtId="0" fontId="0" fillId="0" borderId="0" xfId="0" applyProtection="1">
      <alignment vertical="center"/>
      <protection locked="0"/>
    </xf>
    <xf numFmtId="0" fontId="4" fillId="0" borderId="0" xfId="0" applyFont="1" applyAlignment="1">
      <alignment horizontal="right" vertical="center"/>
    </xf>
    <xf numFmtId="0" fontId="4" fillId="0" borderId="3" xfId="0" applyFont="1" applyBorder="1" applyAlignment="1">
      <alignment horizontal="right" vertical="center"/>
    </xf>
    <xf numFmtId="0" fontId="4" fillId="0" borderId="1" xfId="0" applyFont="1" applyBorder="1" applyAlignment="1">
      <alignment horizontal="center" vertical="center"/>
    </xf>
    <xf numFmtId="0" fontId="4" fillId="0" borderId="2" xfId="0" applyFont="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4" fillId="0" borderId="0" xfId="0" applyFont="1" applyAlignment="1" applyProtection="1">
      <alignment horizontal="left" vertical="center"/>
    </xf>
    <xf numFmtId="0" fontId="0" fillId="0" borderId="0" xfId="0" applyProtection="1">
      <alignment vertical="center"/>
    </xf>
    <xf numFmtId="0" fontId="4" fillId="0" borderId="0" xfId="0" applyFont="1" applyProtection="1">
      <alignment vertical="center"/>
    </xf>
    <xf numFmtId="0" fontId="4" fillId="0" borderId="0" xfId="0" applyFont="1" applyAlignment="1" applyProtection="1">
      <alignment horizontal="center" vertical="center"/>
    </xf>
    <xf numFmtId="0" fontId="4" fillId="2" borderId="0" xfId="0" applyFont="1" applyFill="1" applyAlignment="1" applyProtection="1">
      <alignment horizontal="right" vertical="center"/>
    </xf>
    <xf numFmtId="0" fontId="8" fillId="0" borderId="0" xfId="0" applyFont="1" applyProtection="1">
      <alignment vertical="center"/>
    </xf>
    <xf numFmtId="0" fontId="8" fillId="2" borderId="0" xfId="0" applyFont="1" applyFill="1" applyAlignment="1" applyProtection="1">
      <alignment horizontal="right" vertical="center"/>
    </xf>
    <xf numFmtId="0" fontId="7" fillId="0" borderId="0" xfId="0" applyFont="1" applyAlignment="1" applyProtection="1">
      <alignment horizontal="center" vertical="center"/>
    </xf>
    <xf numFmtId="0" fontId="4" fillId="0" borderId="0" xfId="0" applyFont="1" applyAlignment="1" applyProtection="1">
      <alignment horizontal="left" vertical="center" wrapText="1"/>
    </xf>
    <xf numFmtId="0" fontId="7" fillId="0" borderId="0" xfId="0" applyFont="1" applyProtection="1">
      <alignment vertical="center"/>
    </xf>
    <xf numFmtId="0" fontId="4" fillId="0" borderId="1" xfId="0" applyFont="1" applyBorder="1" applyAlignment="1" applyProtection="1">
      <alignment horizontal="center" vertical="center"/>
    </xf>
    <xf numFmtId="177" fontId="4" fillId="0" borderId="0" xfId="0" applyNumberFormat="1" applyFont="1" applyProtection="1">
      <alignment vertical="center"/>
    </xf>
    <xf numFmtId="176" fontId="4" fillId="0" borderId="0" xfId="0" applyNumberFormat="1" applyFont="1" applyProtection="1">
      <alignment vertical="center"/>
    </xf>
    <xf numFmtId="176" fontId="4" fillId="2" borderId="1" xfId="0" applyNumberFormat="1" applyFont="1" applyFill="1" applyBorder="1" applyProtection="1">
      <alignment vertical="center"/>
    </xf>
    <xf numFmtId="0" fontId="4" fillId="2" borderId="0" xfId="0" applyFont="1" applyFill="1" applyProtection="1">
      <alignment vertical="center"/>
    </xf>
    <xf numFmtId="0" fontId="4" fillId="0" borderId="0" xfId="0" applyFont="1" applyAlignment="1" applyProtection="1">
      <alignment horizontal="left" vertical="center" wrapText="1"/>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2" borderId="1" xfId="0" applyFont="1" applyFill="1" applyBorder="1" applyAlignment="1" applyProtection="1">
      <alignment horizontal="center" vertical="center"/>
    </xf>
    <xf numFmtId="0" fontId="4" fillId="0" borderId="0" xfId="0" applyFont="1" applyAlignment="1" applyProtection="1">
      <alignment vertical="center" wrapText="1"/>
    </xf>
    <xf numFmtId="0" fontId="4" fillId="0" borderId="1" xfId="0" applyFont="1" applyBorder="1" applyAlignment="1" applyProtection="1">
      <alignment vertical="center" wrapText="1"/>
    </xf>
    <xf numFmtId="0" fontId="4" fillId="0" borderId="1" xfId="0" applyFont="1" applyBorder="1" applyProtection="1">
      <alignment vertical="center"/>
    </xf>
    <xf numFmtId="176" fontId="4" fillId="0" borderId="1" xfId="0" applyNumberFormat="1" applyFont="1" applyBorder="1" applyProtection="1">
      <alignment vertical="center"/>
    </xf>
    <xf numFmtId="0" fontId="4" fillId="0" borderId="0" xfId="0" applyFont="1" applyAlignment="1" applyProtection="1">
      <alignment horizontal="right" vertical="center"/>
    </xf>
    <xf numFmtId="176" fontId="4" fillId="0" borderId="0" xfId="0" applyNumberFormat="1" applyFont="1" applyAlignment="1" applyProtection="1">
      <alignment horizontal="right" vertical="center"/>
    </xf>
    <xf numFmtId="0" fontId="4" fillId="0" borderId="0" xfId="0" applyFont="1" applyAlignment="1" applyProtection="1">
      <alignment horizontal="right" vertical="center"/>
    </xf>
    <xf numFmtId="0" fontId="4" fillId="0" borderId="3" xfId="0" applyFont="1" applyBorder="1" applyAlignment="1" applyProtection="1">
      <alignment horizontal="right" vertical="center"/>
    </xf>
  </cellXfs>
  <cellStyles count="2">
    <cellStyle name="桁区切り" xfId="1" builtinId="6"/>
    <cellStyle name="標準" xfId="0" builtinId="0"/>
  </cellStyles>
  <dxfs count="5">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CC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J$15" lockText="1" noThreeD="1"/>
</file>

<file path=xl/ctrlProps/ctrlProp2.xml><?xml version="1.0" encoding="utf-8"?>
<formControlPr xmlns="http://schemas.microsoft.com/office/spreadsheetml/2009/9/main" objectType="CheckBox" fmlaLink="$J$19" lockText="1" noThreeD="1"/>
</file>

<file path=xl/ctrlProps/ctrlProp3.xml><?xml version="1.0" encoding="utf-8"?>
<formControlPr xmlns="http://schemas.microsoft.com/office/spreadsheetml/2009/9/main" objectType="CheckBox" fmlaLink="$J$31" lockText="1" noThreeD="1"/>
</file>

<file path=xl/ctrlProps/ctrlProp4.xml><?xml version="1.0" encoding="utf-8"?>
<formControlPr xmlns="http://schemas.microsoft.com/office/spreadsheetml/2009/9/main" objectType="CheckBox" fmlaLink="$J$35"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7</xdr:col>
      <xdr:colOff>850900</xdr:colOff>
      <xdr:row>0</xdr:row>
      <xdr:rowOff>38100</xdr:rowOff>
    </xdr:from>
    <xdr:to>
      <xdr:col>7</xdr:col>
      <xdr:colOff>2000250</xdr:colOff>
      <xdr:row>0</xdr:row>
      <xdr:rowOff>311150</xdr:rowOff>
    </xdr:to>
    <xdr:sp macro="" textlink="">
      <xdr:nvSpPr>
        <xdr:cNvPr id="2" name="テキスト ボックス 1">
          <a:extLst>
            <a:ext uri="{FF2B5EF4-FFF2-40B4-BE49-F238E27FC236}">
              <a16:creationId xmlns:a16="http://schemas.microsoft.com/office/drawing/2014/main" id="{01D67C36-CBBE-4438-873C-94135D8CBE43}"/>
            </a:ext>
          </a:extLst>
        </xdr:cNvPr>
        <xdr:cNvSpPr txBox="1"/>
      </xdr:nvSpPr>
      <xdr:spPr>
        <a:xfrm>
          <a:off x="6286500" y="38100"/>
          <a:ext cx="1149350" cy="2730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latin typeface="ＭＳ Ｐゴシック" panose="020B0600070205080204" pitchFamily="50" charset="-128"/>
              <a:ea typeface="ＭＳ Ｐゴシック" panose="020B0600070205080204" pitchFamily="50" charset="-128"/>
            </a:rPr>
            <a:t>概算払用</a:t>
          </a:r>
        </a:p>
      </xdr:txBody>
    </xdr:sp>
    <xdr:clientData/>
  </xdr:twoCellAnchor>
  <mc:AlternateContent xmlns:mc="http://schemas.openxmlformats.org/markup-compatibility/2006">
    <mc:Choice xmlns:a14="http://schemas.microsoft.com/office/drawing/2010/main" Requires="a14">
      <xdr:twoCellAnchor editAs="oneCell">
        <xdr:from>
          <xdr:col>1</xdr:col>
          <xdr:colOff>266700</xdr:colOff>
          <xdr:row>13</xdr:row>
          <xdr:rowOff>95250</xdr:rowOff>
        </xdr:from>
        <xdr:to>
          <xdr:col>1</xdr:col>
          <xdr:colOff>495300</xdr:colOff>
          <xdr:row>15</xdr:row>
          <xdr:rowOff>57150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0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114300</xdr:rowOff>
        </xdr:from>
        <xdr:to>
          <xdr:col>1</xdr:col>
          <xdr:colOff>504825</xdr:colOff>
          <xdr:row>20</xdr:row>
          <xdr:rowOff>76200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0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95250</xdr:rowOff>
        </xdr:from>
        <xdr:to>
          <xdr:col>1</xdr:col>
          <xdr:colOff>504825</xdr:colOff>
          <xdr:row>32</xdr:row>
          <xdr:rowOff>57150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0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34</xdr:row>
          <xdr:rowOff>161925</xdr:rowOff>
        </xdr:from>
        <xdr:to>
          <xdr:col>1</xdr:col>
          <xdr:colOff>514350</xdr:colOff>
          <xdr:row>36</xdr:row>
          <xdr:rowOff>47625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0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8</xdr:col>
      <xdr:colOff>238125</xdr:colOff>
      <xdr:row>44</xdr:row>
      <xdr:rowOff>9525</xdr:rowOff>
    </xdr:from>
    <xdr:to>
      <xdr:col>13</xdr:col>
      <xdr:colOff>552449</xdr:colOff>
      <xdr:row>48</xdr:row>
      <xdr:rowOff>0</xdr:rowOff>
    </xdr:to>
    <xdr:sp macro="" textlink="">
      <xdr:nvSpPr>
        <xdr:cNvPr id="3" name="吹き出し: 下矢印 2">
          <a:extLst>
            <a:ext uri="{FF2B5EF4-FFF2-40B4-BE49-F238E27FC236}">
              <a16:creationId xmlns:a16="http://schemas.microsoft.com/office/drawing/2014/main" id="{A907BB69-0239-49EC-8A25-538A65A88F12}"/>
            </a:ext>
          </a:extLst>
        </xdr:cNvPr>
        <xdr:cNvSpPr/>
      </xdr:nvSpPr>
      <xdr:spPr>
        <a:xfrm>
          <a:off x="7715250" y="9515475"/>
          <a:ext cx="3057524" cy="1362075"/>
        </a:xfrm>
        <a:prstGeom prst="downArrowCallout">
          <a:avLst/>
        </a:prstGeom>
        <a:solidFill>
          <a:srgbClr val="FFFF00"/>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kumimoji="1" lang="ja-JP" altLang="en-US" sz="1400">
              <a:solidFill>
                <a:sysClr val="windowText" lastClr="000000"/>
              </a:solidFill>
              <a:latin typeface="UD デジタル 教科書体 NP-B" panose="02020700000000000000" pitchFamily="18" charset="-128"/>
              <a:ea typeface="UD デジタル 教科書体 NP-B" panose="02020700000000000000" pitchFamily="18" charset="-128"/>
            </a:rPr>
            <a:t>エクセルのシートを切り替えて</a:t>
          </a:r>
          <a:endParaRPr kumimoji="1" lang="en-US" altLang="ja-JP" sz="140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ctr"/>
          <a:r>
            <a:rPr kumimoji="1" lang="ja-JP" altLang="en-US" sz="1400">
              <a:solidFill>
                <a:sysClr val="windowText" lastClr="000000"/>
              </a:solidFill>
              <a:latin typeface="UD デジタル 教科書体 NP-B" panose="02020700000000000000" pitchFamily="18" charset="-128"/>
              <a:ea typeface="UD デジタル 教科書体 NP-B" panose="02020700000000000000" pitchFamily="18" charset="-128"/>
            </a:rPr>
            <a:t>「別紙」も必ずご記入ください</a:t>
          </a:r>
        </a:p>
      </xdr:txBody>
    </xdr:sp>
    <xdr:clientData fPrintsWithSheet="0"/>
  </xdr:twoCellAnchor>
  <xdr:twoCellAnchor>
    <xdr:from>
      <xdr:col>8</xdr:col>
      <xdr:colOff>409574</xdr:colOff>
      <xdr:row>37</xdr:row>
      <xdr:rowOff>0</xdr:rowOff>
    </xdr:from>
    <xdr:to>
      <xdr:col>14</xdr:col>
      <xdr:colOff>628650</xdr:colOff>
      <xdr:row>42</xdr:row>
      <xdr:rowOff>171451</xdr:rowOff>
    </xdr:to>
    <xdr:sp macro="" textlink="">
      <xdr:nvSpPr>
        <xdr:cNvPr id="4" name="吹き出し: 四角形 3">
          <a:extLst>
            <a:ext uri="{FF2B5EF4-FFF2-40B4-BE49-F238E27FC236}">
              <a16:creationId xmlns:a16="http://schemas.microsoft.com/office/drawing/2014/main" id="{E5D44663-43AC-411C-9693-86C2F54A6E4C}"/>
            </a:ext>
          </a:extLst>
        </xdr:cNvPr>
        <xdr:cNvSpPr/>
      </xdr:nvSpPr>
      <xdr:spPr>
        <a:xfrm>
          <a:off x="7886699" y="7867650"/>
          <a:ext cx="3648076" cy="1295401"/>
        </a:xfrm>
        <a:prstGeom prst="wedgeRectCallout">
          <a:avLst>
            <a:gd name="adj1" fmla="val -60185"/>
            <a:gd name="adj2" fmla="val 46129"/>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支出額と合計額を一致させてください。</a:t>
          </a:r>
        </a:p>
        <a:p>
          <a:pPr algn="l"/>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合計額（①＋②＋③）が支出額を超える場合は、合計額と支出額が同額になるよう①～③の額を</a:t>
          </a:r>
          <a:endPar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l"/>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調整（減額）して入力してください。</a:t>
          </a:r>
        </a:p>
      </xdr:txBody>
    </xdr:sp>
    <xdr:clientData fPrintsWithSheet="0"/>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619125</xdr:colOff>
          <xdr:row>4</xdr:row>
          <xdr:rowOff>400050</xdr:rowOff>
        </xdr:from>
        <xdr:to>
          <xdr:col>2</xdr:col>
          <xdr:colOff>847725</xdr:colOff>
          <xdr:row>5</xdr:row>
          <xdr:rowOff>295275</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1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8</xdr:row>
          <xdr:rowOff>9525</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1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8</xdr:row>
          <xdr:rowOff>0</xdr:rowOff>
        </xdr:from>
        <xdr:to>
          <xdr:col>2</xdr:col>
          <xdr:colOff>847725</xdr:colOff>
          <xdr:row>9</xdr:row>
          <xdr:rowOff>9525</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1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8</xdr:row>
          <xdr:rowOff>0</xdr:rowOff>
        </xdr:from>
        <xdr:to>
          <xdr:col>2</xdr:col>
          <xdr:colOff>847725</xdr:colOff>
          <xdr:row>9</xdr:row>
          <xdr:rowOff>9525</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1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8</xdr:row>
          <xdr:rowOff>0</xdr:rowOff>
        </xdr:from>
        <xdr:to>
          <xdr:col>2</xdr:col>
          <xdr:colOff>847725</xdr:colOff>
          <xdr:row>9</xdr:row>
          <xdr:rowOff>9525</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1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8</xdr:row>
          <xdr:rowOff>0</xdr:rowOff>
        </xdr:from>
        <xdr:to>
          <xdr:col>2</xdr:col>
          <xdr:colOff>847725</xdr:colOff>
          <xdr:row>9</xdr:row>
          <xdr:rowOff>9525</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100-00000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9</xdr:row>
          <xdr:rowOff>0</xdr:rowOff>
        </xdr:from>
        <xdr:to>
          <xdr:col>2</xdr:col>
          <xdr:colOff>847725</xdr:colOff>
          <xdr:row>9</xdr:row>
          <xdr:rowOff>314325</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100-00000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9</xdr:row>
          <xdr:rowOff>0</xdr:rowOff>
        </xdr:from>
        <xdr:to>
          <xdr:col>2</xdr:col>
          <xdr:colOff>847725</xdr:colOff>
          <xdr:row>9</xdr:row>
          <xdr:rowOff>314325</xdr:rowOff>
        </xdr:to>
        <xdr:sp macro="" textlink="">
          <xdr:nvSpPr>
            <xdr:cNvPr id="18440" name="Check Box 8" hidden="1">
              <a:extLst>
                <a:ext uri="{63B3BB69-23CF-44E3-9099-C40C66FF867C}">
                  <a14:compatExt spid="_x0000_s18440"/>
                </a:ext>
                <a:ext uri="{FF2B5EF4-FFF2-40B4-BE49-F238E27FC236}">
                  <a16:creationId xmlns:a16="http://schemas.microsoft.com/office/drawing/2014/main" id="{00000000-0008-0000-0100-00000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9</xdr:row>
          <xdr:rowOff>0</xdr:rowOff>
        </xdr:from>
        <xdr:to>
          <xdr:col>2</xdr:col>
          <xdr:colOff>847725</xdr:colOff>
          <xdr:row>9</xdr:row>
          <xdr:rowOff>314325</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1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6</xdr:row>
          <xdr:rowOff>0</xdr:rowOff>
        </xdr:from>
        <xdr:to>
          <xdr:col>2</xdr:col>
          <xdr:colOff>847725</xdr:colOff>
          <xdr:row>7</xdr:row>
          <xdr:rowOff>9525</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100-00000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447260</xdr:colOff>
      <xdr:row>4</xdr:row>
      <xdr:rowOff>115956</xdr:rowOff>
    </xdr:from>
    <xdr:to>
      <xdr:col>10</xdr:col>
      <xdr:colOff>389283</xdr:colOff>
      <xdr:row>7</xdr:row>
      <xdr:rowOff>157370</xdr:rowOff>
    </xdr:to>
    <xdr:sp macro="" textlink="">
      <xdr:nvSpPr>
        <xdr:cNvPr id="2" name="吹き出し: 四角形 1">
          <a:extLst>
            <a:ext uri="{FF2B5EF4-FFF2-40B4-BE49-F238E27FC236}">
              <a16:creationId xmlns:a16="http://schemas.microsoft.com/office/drawing/2014/main" id="{27055F12-67BA-450C-B98B-9FEF6D3A7EF5}"/>
            </a:ext>
          </a:extLst>
        </xdr:cNvPr>
        <xdr:cNvSpPr/>
      </xdr:nvSpPr>
      <xdr:spPr>
        <a:xfrm>
          <a:off x="7967869" y="869673"/>
          <a:ext cx="4066762" cy="1076740"/>
        </a:xfrm>
        <a:prstGeom prst="wedgeRectCallout">
          <a:avLst>
            <a:gd name="adj1" fmla="val -59924"/>
            <a:gd name="adj2" fmla="val -39900"/>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届出年月日は「令和</a:t>
          </a:r>
          <a:r>
            <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rPr>
            <a:t>7</a:t>
          </a:r>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年</a:t>
          </a:r>
          <a:r>
            <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rPr>
            <a:t>3</a:t>
          </a:r>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月</a:t>
          </a:r>
          <a:r>
            <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rPr>
            <a:t>31</a:t>
          </a:r>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日」までの日付で</a:t>
          </a:r>
          <a:endPar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l"/>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ご記入ください。</a:t>
          </a:r>
          <a:endPar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l"/>
          <a:r>
            <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rPr>
            <a:t>※</a:t>
          </a:r>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計画書の提出日ではなく、初回の届出日年月日です。</a:t>
          </a:r>
          <a:endPar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endParaRPr>
        </a:p>
      </xdr:txBody>
    </xdr:sp>
    <xdr:clientData fPrint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266700</xdr:colOff>
          <xdr:row>13</xdr:row>
          <xdr:rowOff>95250</xdr:rowOff>
        </xdr:from>
        <xdr:to>
          <xdr:col>1</xdr:col>
          <xdr:colOff>495300</xdr:colOff>
          <xdr:row>15</xdr:row>
          <xdr:rowOff>47625</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2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85725</xdr:rowOff>
        </xdr:from>
        <xdr:to>
          <xdr:col>1</xdr:col>
          <xdr:colOff>504825</xdr:colOff>
          <xdr:row>20</xdr:row>
          <xdr:rowOff>38100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2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95250</xdr:rowOff>
        </xdr:from>
        <xdr:to>
          <xdr:col>1</xdr:col>
          <xdr:colOff>504825</xdr:colOff>
          <xdr:row>32</xdr:row>
          <xdr:rowOff>47625</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2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34</xdr:row>
          <xdr:rowOff>161925</xdr:rowOff>
        </xdr:from>
        <xdr:to>
          <xdr:col>1</xdr:col>
          <xdr:colOff>514350</xdr:colOff>
          <xdr:row>36</xdr:row>
          <xdr:rowOff>47625</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2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13</xdr:row>
          <xdr:rowOff>95250</xdr:rowOff>
        </xdr:from>
        <xdr:to>
          <xdr:col>1</xdr:col>
          <xdr:colOff>495300</xdr:colOff>
          <xdr:row>15</xdr:row>
          <xdr:rowOff>47625</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850900</xdr:colOff>
      <xdr:row>0</xdr:row>
      <xdr:rowOff>25400</xdr:rowOff>
    </xdr:from>
    <xdr:to>
      <xdr:col>7</xdr:col>
      <xdr:colOff>2000250</xdr:colOff>
      <xdr:row>0</xdr:row>
      <xdr:rowOff>292100</xdr:rowOff>
    </xdr:to>
    <xdr:sp macro="" textlink="">
      <xdr:nvSpPr>
        <xdr:cNvPr id="2" name="テキスト ボックス 1">
          <a:extLst>
            <a:ext uri="{FF2B5EF4-FFF2-40B4-BE49-F238E27FC236}">
              <a16:creationId xmlns:a16="http://schemas.microsoft.com/office/drawing/2014/main" id="{5E0CB017-86B4-4A3C-AF70-5E130A82018D}"/>
            </a:ext>
          </a:extLst>
        </xdr:cNvPr>
        <xdr:cNvSpPr txBox="1"/>
      </xdr:nvSpPr>
      <xdr:spPr>
        <a:xfrm>
          <a:off x="6286500" y="25400"/>
          <a:ext cx="1149350" cy="2667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latin typeface="ＭＳ Ｐゴシック" panose="020B0600070205080204" pitchFamily="50" charset="-128"/>
              <a:ea typeface="ＭＳ Ｐゴシック" panose="020B0600070205080204" pitchFamily="50" charset="-128"/>
            </a:rPr>
            <a:t>概算払用</a:t>
          </a:r>
        </a:p>
      </xdr:txBody>
    </xdr:sp>
    <xdr:clientData/>
  </xdr:twoCellAnchor>
  <xdr:twoCellAnchor>
    <xdr:from>
      <xdr:col>5</xdr:col>
      <xdr:colOff>539750</xdr:colOff>
      <xdr:row>0</xdr:row>
      <xdr:rowOff>31750</xdr:rowOff>
    </xdr:from>
    <xdr:to>
      <xdr:col>7</xdr:col>
      <xdr:colOff>793750</xdr:colOff>
      <xdr:row>2</xdr:row>
      <xdr:rowOff>38100</xdr:rowOff>
    </xdr:to>
    <xdr:sp macro="" textlink="">
      <xdr:nvSpPr>
        <xdr:cNvPr id="3" name="吹き出し: 四角形 2">
          <a:extLst>
            <a:ext uri="{FF2B5EF4-FFF2-40B4-BE49-F238E27FC236}">
              <a16:creationId xmlns:a16="http://schemas.microsoft.com/office/drawing/2014/main" id="{61FA9CB1-2D57-4934-BAAD-B4EF97E7F928}"/>
            </a:ext>
          </a:extLst>
        </xdr:cNvPr>
        <xdr:cNvSpPr/>
      </xdr:nvSpPr>
      <xdr:spPr>
        <a:xfrm>
          <a:off x="3587750" y="31750"/>
          <a:ext cx="2641600" cy="609600"/>
        </a:xfrm>
        <a:prstGeom prst="wedgeRectCallout">
          <a:avLst>
            <a:gd name="adj1" fmla="val 47805"/>
            <a:gd name="adj2" fmla="val 78887"/>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ベースアップ評価料の届出と同じ医療機関等の名称を入力してください。</a:t>
          </a:r>
          <a:endPar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endParaRPr>
        </a:p>
      </xdr:txBody>
    </xdr:sp>
    <xdr:clientData/>
  </xdr:twoCellAnchor>
  <xdr:twoCellAnchor>
    <xdr:from>
      <xdr:col>0</xdr:col>
      <xdr:colOff>171450</xdr:colOff>
      <xdr:row>6</xdr:row>
      <xdr:rowOff>304800</xdr:rowOff>
    </xdr:from>
    <xdr:to>
      <xdr:col>6</xdr:col>
      <xdr:colOff>120650</xdr:colOff>
      <xdr:row>10</xdr:row>
      <xdr:rowOff>63500</xdr:rowOff>
    </xdr:to>
    <xdr:sp macro="" textlink="">
      <xdr:nvSpPr>
        <xdr:cNvPr id="4" name="吹き出し: 四角形 3">
          <a:extLst>
            <a:ext uri="{FF2B5EF4-FFF2-40B4-BE49-F238E27FC236}">
              <a16:creationId xmlns:a16="http://schemas.microsoft.com/office/drawing/2014/main" id="{6284198A-9E06-498A-B3A5-86A03138FBEC}"/>
            </a:ext>
          </a:extLst>
        </xdr:cNvPr>
        <xdr:cNvSpPr/>
      </xdr:nvSpPr>
      <xdr:spPr>
        <a:xfrm>
          <a:off x="171450" y="2057400"/>
          <a:ext cx="3683000" cy="793750"/>
        </a:xfrm>
        <a:prstGeom prst="wedgeRectCallout">
          <a:avLst>
            <a:gd name="adj1" fmla="val 63034"/>
            <a:gd name="adj2" fmla="val 28580"/>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支出額≧基準額（病床数</a:t>
          </a:r>
          <a:r>
            <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rPr>
            <a:t>×40,000</a:t>
          </a:r>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円）の場合は基準額を、</a:t>
          </a:r>
          <a:endPar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支出額</a:t>
          </a:r>
          <a:r>
            <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rPr>
            <a:t>&lt;</a:t>
          </a:r>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基準額（病床数</a:t>
          </a:r>
          <a:r>
            <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rPr>
            <a:t>×40,000</a:t>
          </a:r>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円）の場合は支出額を</a:t>
          </a:r>
          <a:endPar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入力してください。（</a:t>
          </a:r>
          <a:r>
            <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rPr>
            <a:t>1,000</a:t>
          </a:r>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円未満の端数は切り捨て）</a:t>
          </a:r>
        </a:p>
      </xdr:txBody>
    </xdr:sp>
    <xdr:clientData/>
  </xdr:twoCellAnchor>
  <xdr:twoCellAnchor>
    <xdr:from>
      <xdr:col>7</xdr:col>
      <xdr:colOff>234950</xdr:colOff>
      <xdr:row>9</xdr:row>
      <xdr:rowOff>101600</xdr:rowOff>
    </xdr:from>
    <xdr:to>
      <xdr:col>7</xdr:col>
      <xdr:colOff>1930400</xdr:colOff>
      <xdr:row>13</xdr:row>
      <xdr:rowOff>6350</xdr:rowOff>
    </xdr:to>
    <xdr:sp macro="" textlink="">
      <xdr:nvSpPr>
        <xdr:cNvPr id="5" name="吹き出し: 四角形 4">
          <a:extLst>
            <a:ext uri="{FF2B5EF4-FFF2-40B4-BE49-F238E27FC236}">
              <a16:creationId xmlns:a16="http://schemas.microsoft.com/office/drawing/2014/main" id="{044C37CA-890B-48CE-B13C-2FB0B74DCF82}"/>
            </a:ext>
          </a:extLst>
        </xdr:cNvPr>
        <xdr:cNvSpPr/>
      </xdr:nvSpPr>
      <xdr:spPr>
        <a:xfrm>
          <a:off x="5670550" y="2711450"/>
          <a:ext cx="1695450" cy="615950"/>
        </a:xfrm>
        <a:prstGeom prst="wedgeRectCallout">
          <a:avLst>
            <a:gd name="adj1" fmla="val -48629"/>
            <a:gd name="adj2" fmla="val 81037"/>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該当しない場合は申請できません。</a:t>
          </a:r>
        </a:p>
      </xdr:txBody>
    </xdr:sp>
    <xdr:clientData/>
  </xdr:twoCellAnchor>
  <xdr:twoCellAnchor>
    <xdr:from>
      <xdr:col>1</xdr:col>
      <xdr:colOff>0</xdr:colOff>
      <xdr:row>39</xdr:row>
      <xdr:rowOff>0</xdr:rowOff>
    </xdr:from>
    <xdr:to>
      <xdr:col>3</xdr:col>
      <xdr:colOff>266700</xdr:colOff>
      <xdr:row>41</xdr:row>
      <xdr:rowOff>114300</xdr:rowOff>
    </xdr:to>
    <xdr:sp macro="" textlink="">
      <xdr:nvSpPr>
        <xdr:cNvPr id="6" name="吹き出し: 四角形 5">
          <a:extLst>
            <a:ext uri="{FF2B5EF4-FFF2-40B4-BE49-F238E27FC236}">
              <a16:creationId xmlns:a16="http://schemas.microsoft.com/office/drawing/2014/main" id="{8862085A-D96D-49FE-9B1B-A07C9087DE73}"/>
            </a:ext>
          </a:extLst>
        </xdr:cNvPr>
        <xdr:cNvSpPr/>
      </xdr:nvSpPr>
      <xdr:spPr>
        <a:xfrm>
          <a:off x="209550" y="8083550"/>
          <a:ext cx="1695450" cy="615950"/>
        </a:xfrm>
        <a:prstGeom prst="wedgeRectCallout">
          <a:avLst>
            <a:gd name="adj1" fmla="val -27656"/>
            <a:gd name="adj2" fmla="val -122056"/>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実施した取組にチェックを入れてください。</a:t>
          </a:r>
        </a:p>
      </xdr:txBody>
    </xdr:sp>
    <xdr:clientData/>
  </xdr:twoCellAnchor>
  <xdr:twoCellAnchor>
    <xdr:from>
      <xdr:col>1</xdr:col>
      <xdr:colOff>336550</xdr:colOff>
      <xdr:row>44</xdr:row>
      <xdr:rowOff>6350</xdr:rowOff>
    </xdr:from>
    <xdr:to>
      <xdr:col>5</xdr:col>
      <xdr:colOff>533400</xdr:colOff>
      <xdr:row>46</xdr:row>
      <xdr:rowOff>177800</xdr:rowOff>
    </xdr:to>
    <xdr:sp macro="" textlink="">
      <xdr:nvSpPr>
        <xdr:cNvPr id="7" name="吹き出し: 四角形 6">
          <a:extLst>
            <a:ext uri="{FF2B5EF4-FFF2-40B4-BE49-F238E27FC236}">
              <a16:creationId xmlns:a16="http://schemas.microsoft.com/office/drawing/2014/main" id="{A2B417DB-4524-4FD1-BA06-B7E134AC62C3}"/>
            </a:ext>
          </a:extLst>
        </xdr:cNvPr>
        <xdr:cNvSpPr/>
      </xdr:nvSpPr>
      <xdr:spPr>
        <a:xfrm>
          <a:off x="546100" y="9353550"/>
          <a:ext cx="3035300" cy="971550"/>
        </a:xfrm>
        <a:prstGeom prst="wedgeRectCallout">
          <a:avLst>
            <a:gd name="adj1" fmla="val 87409"/>
            <a:gd name="adj2" fmla="val -80073"/>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支出額と合計額を一致させてください。</a:t>
          </a:r>
          <a:endPar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合計額（①＋②＋③）が支出額を超える場合は、合計額と支出額が同額になるよう①～③の額を調整（減額）して入力してください。</a:t>
          </a:r>
        </a:p>
      </xdr:txBody>
    </xdr:sp>
    <xdr:clientData/>
  </xdr:twoCellAnchor>
  <xdr:twoCellAnchor>
    <xdr:from>
      <xdr:col>1</xdr:col>
      <xdr:colOff>107950</xdr:colOff>
      <xdr:row>13</xdr:row>
      <xdr:rowOff>57150</xdr:rowOff>
    </xdr:from>
    <xdr:to>
      <xdr:col>1</xdr:col>
      <xdr:colOff>609600</xdr:colOff>
      <xdr:row>15</xdr:row>
      <xdr:rowOff>139700</xdr:rowOff>
    </xdr:to>
    <xdr:sp macro="" textlink="">
      <xdr:nvSpPr>
        <xdr:cNvPr id="8" name="正方形/長方形 7">
          <a:extLst>
            <a:ext uri="{FF2B5EF4-FFF2-40B4-BE49-F238E27FC236}">
              <a16:creationId xmlns:a16="http://schemas.microsoft.com/office/drawing/2014/main" id="{D7595288-30B9-43AB-A556-73E2EB2A3712}"/>
            </a:ext>
          </a:extLst>
        </xdr:cNvPr>
        <xdr:cNvSpPr/>
      </xdr:nvSpPr>
      <xdr:spPr>
        <a:xfrm>
          <a:off x="317500" y="3378200"/>
          <a:ext cx="501650" cy="4381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146050</xdr:colOff>
      <xdr:row>18</xdr:row>
      <xdr:rowOff>38100</xdr:rowOff>
    </xdr:from>
    <xdr:to>
      <xdr:col>1</xdr:col>
      <xdr:colOff>577850</xdr:colOff>
      <xdr:row>36</xdr:row>
      <xdr:rowOff>50800</xdr:rowOff>
    </xdr:to>
    <xdr:sp macro="" textlink="">
      <xdr:nvSpPr>
        <xdr:cNvPr id="9" name="正方形/長方形 8">
          <a:extLst>
            <a:ext uri="{FF2B5EF4-FFF2-40B4-BE49-F238E27FC236}">
              <a16:creationId xmlns:a16="http://schemas.microsoft.com/office/drawing/2014/main" id="{CD123523-FBDE-4FA6-9A56-D2EBC5E626BB}"/>
            </a:ext>
          </a:extLst>
        </xdr:cNvPr>
        <xdr:cNvSpPr/>
      </xdr:nvSpPr>
      <xdr:spPr>
        <a:xfrm>
          <a:off x="355600" y="4248150"/>
          <a:ext cx="431800" cy="3352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0</xdr:colOff>
      <xdr:row>13</xdr:row>
      <xdr:rowOff>0</xdr:rowOff>
    </xdr:from>
    <xdr:to>
      <xdr:col>3</xdr:col>
      <xdr:colOff>279400</xdr:colOff>
      <xdr:row>14</xdr:row>
      <xdr:rowOff>76200</xdr:rowOff>
    </xdr:to>
    <xdr:sp macro="" textlink="">
      <xdr:nvSpPr>
        <xdr:cNvPr id="11" name="吹き出し: 四角形 10">
          <a:extLst>
            <a:ext uri="{FF2B5EF4-FFF2-40B4-BE49-F238E27FC236}">
              <a16:creationId xmlns:a16="http://schemas.microsoft.com/office/drawing/2014/main" id="{ABE2D136-3645-4392-9A79-73C89C4864D7}"/>
            </a:ext>
          </a:extLst>
        </xdr:cNvPr>
        <xdr:cNvSpPr/>
      </xdr:nvSpPr>
      <xdr:spPr>
        <a:xfrm>
          <a:off x="952500" y="3321050"/>
          <a:ext cx="965200" cy="254000"/>
        </a:xfrm>
        <a:prstGeom prst="wedgeRectCallout">
          <a:avLst>
            <a:gd name="adj1" fmla="val -75218"/>
            <a:gd name="adj2" fmla="val 53692"/>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チェック要</a:t>
          </a:r>
        </a:p>
      </xdr:txBody>
    </xdr:sp>
    <xdr:clientData/>
  </xdr:twoCellAnchor>
  <xdr:twoCellAnchor>
    <xdr:from>
      <xdr:col>0</xdr:col>
      <xdr:colOff>152400</xdr:colOff>
      <xdr:row>1</xdr:row>
      <xdr:rowOff>19050</xdr:rowOff>
    </xdr:from>
    <xdr:to>
      <xdr:col>2</xdr:col>
      <xdr:colOff>590550</xdr:colOff>
      <xdr:row>3</xdr:row>
      <xdr:rowOff>9525</xdr:rowOff>
    </xdr:to>
    <xdr:sp macro="" textlink="">
      <xdr:nvSpPr>
        <xdr:cNvPr id="10" name="楕円 9">
          <a:extLst>
            <a:ext uri="{FF2B5EF4-FFF2-40B4-BE49-F238E27FC236}">
              <a16:creationId xmlns:a16="http://schemas.microsoft.com/office/drawing/2014/main" id="{FEAC898B-5535-4410-A2AF-657D2F33EA1F}"/>
            </a:ext>
          </a:extLst>
        </xdr:cNvPr>
        <xdr:cNvSpPr/>
      </xdr:nvSpPr>
      <xdr:spPr>
        <a:xfrm>
          <a:off x="152400" y="333375"/>
          <a:ext cx="1390650" cy="619125"/>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t>記載例</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619125</xdr:colOff>
          <xdr:row>4</xdr:row>
          <xdr:rowOff>400050</xdr:rowOff>
        </xdr:from>
        <xdr:to>
          <xdr:col>2</xdr:col>
          <xdr:colOff>847725</xdr:colOff>
          <xdr:row>5</xdr:row>
          <xdr:rowOff>295275</xdr:rowOff>
        </xdr:to>
        <xdr:sp macro="" textlink="">
          <xdr:nvSpPr>
            <xdr:cNvPr id="23553" name="Check Box 1" hidden="1">
              <a:extLst>
                <a:ext uri="{63B3BB69-23CF-44E3-9099-C40C66FF867C}">
                  <a14:compatExt spid="_x0000_s23553"/>
                </a:ext>
                <a:ext uri="{FF2B5EF4-FFF2-40B4-BE49-F238E27FC236}">
                  <a16:creationId xmlns:a16="http://schemas.microsoft.com/office/drawing/2014/main" id="{00000000-0008-0000-0300-00000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8</xdr:row>
          <xdr:rowOff>9525</xdr:rowOff>
        </xdr:to>
        <xdr:sp macro="" textlink="">
          <xdr:nvSpPr>
            <xdr:cNvPr id="23554" name="Check Box 2" hidden="1">
              <a:extLst>
                <a:ext uri="{63B3BB69-23CF-44E3-9099-C40C66FF867C}">
                  <a14:compatExt spid="_x0000_s23554"/>
                </a:ext>
                <a:ext uri="{FF2B5EF4-FFF2-40B4-BE49-F238E27FC236}">
                  <a16:creationId xmlns:a16="http://schemas.microsoft.com/office/drawing/2014/main" id="{00000000-0008-0000-03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8</xdr:row>
          <xdr:rowOff>0</xdr:rowOff>
        </xdr:from>
        <xdr:to>
          <xdr:col>2</xdr:col>
          <xdr:colOff>847725</xdr:colOff>
          <xdr:row>9</xdr:row>
          <xdr:rowOff>9525</xdr:rowOff>
        </xdr:to>
        <xdr:sp macro="" textlink="">
          <xdr:nvSpPr>
            <xdr:cNvPr id="23555" name="Check Box 3" hidden="1">
              <a:extLst>
                <a:ext uri="{63B3BB69-23CF-44E3-9099-C40C66FF867C}">
                  <a14:compatExt spid="_x0000_s23555"/>
                </a:ext>
                <a:ext uri="{FF2B5EF4-FFF2-40B4-BE49-F238E27FC236}">
                  <a16:creationId xmlns:a16="http://schemas.microsoft.com/office/drawing/2014/main" id="{00000000-0008-0000-03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8</xdr:row>
          <xdr:rowOff>0</xdr:rowOff>
        </xdr:from>
        <xdr:to>
          <xdr:col>2</xdr:col>
          <xdr:colOff>847725</xdr:colOff>
          <xdr:row>9</xdr:row>
          <xdr:rowOff>9525</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03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8</xdr:row>
          <xdr:rowOff>0</xdr:rowOff>
        </xdr:from>
        <xdr:to>
          <xdr:col>2</xdr:col>
          <xdr:colOff>847725</xdr:colOff>
          <xdr:row>9</xdr:row>
          <xdr:rowOff>9525</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03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8</xdr:row>
          <xdr:rowOff>0</xdr:rowOff>
        </xdr:from>
        <xdr:to>
          <xdr:col>2</xdr:col>
          <xdr:colOff>847725</xdr:colOff>
          <xdr:row>9</xdr:row>
          <xdr:rowOff>9525</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03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9</xdr:row>
          <xdr:rowOff>0</xdr:rowOff>
        </xdr:from>
        <xdr:to>
          <xdr:col>2</xdr:col>
          <xdr:colOff>847725</xdr:colOff>
          <xdr:row>9</xdr:row>
          <xdr:rowOff>314325</xdr:rowOff>
        </xdr:to>
        <xdr:sp macro="" textlink="">
          <xdr:nvSpPr>
            <xdr:cNvPr id="23559" name="Check Box 7" hidden="1">
              <a:extLst>
                <a:ext uri="{63B3BB69-23CF-44E3-9099-C40C66FF867C}">
                  <a14:compatExt spid="_x0000_s23559"/>
                </a:ext>
                <a:ext uri="{FF2B5EF4-FFF2-40B4-BE49-F238E27FC236}">
                  <a16:creationId xmlns:a16="http://schemas.microsoft.com/office/drawing/2014/main" id="{00000000-0008-0000-0300-00000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9</xdr:row>
          <xdr:rowOff>0</xdr:rowOff>
        </xdr:from>
        <xdr:to>
          <xdr:col>2</xdr:col>
          <xdr:colOff>847725</xdr:colOff>
          <xdr:row>9</xdr:row>
          <xdr:rowOff>314325</xdr:rowOff>
        </xdr:to>
        <xdr:sp macro="" textlink="">
          <xdr:nvSpPr>
            <xdr:cNvPr id="23560" name="Check Box 8" hidden="1">
              <a:extLst>
                <a:ext uri="{63B3BB69-23CF-44E3-9099-C40C66FF867C}">
                  <a14:compatExt spid="_x0000_s23560"/>
                </a:ext>
                <a:ext uri="{FF2B5EF4-FFF2-40B4-BE49-F238E27FC236}">
                  <a16:creationId xmlns:a16="http://schemas.microsoft.com/office/drawing/2014/main" id="{00000000-0008-0000-0300-00000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9</xdr:row>
          <xdr:rowOff>0</xdr:rowOff>
        </xdr:from>
        <xdr:to>
          <xdr:col>2</xdr:col>
          <xdr:colOff>847725</xdr:colOff>
          <xdr:row>9</xdr:row>
          <xdr:rowOff>314325</xdr:rowOff>
        </xdr:to>
        <xdr:sp macro="" textlink="">
          <xdr:nvSpPr>
            <xdr:cNvPr id="23561" name="Check Box 9" hidden="1">
              <a:extLst>
                <a:ext uri="{63B3BB69-23CF-44E3-9099-C40C66FF867C}">
                  <a14:compatExt spid="_x0000_s23561"/>
                </a:ext>
                <a:ext uri="{FF2B5EF4-FFF2-40B4-BE49-F238E27FC236}">
                  <a16:creationId xmlns:a16="http://schemas.microsoft.com/office/drawing/2014/main" id="{00000000-0008-0000-0300-00000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6</xdr:row>
          <xdr:rowOff>0</xdr:rowOff>
        </xdr:from>
        <xdr:to>
          <xdr:col>2</xdr:col>
          <xdr:colOff>847725</xdr:colOff>
          <xdr:row>7</xdr:row>
          <xdr:rowOff>9525</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03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1805609</xdr:colOff>
      <xdr:row>10</xdr:row>
      <xdr:rowOff>132522</xdr:rowOff>
    </xdr:from>
    <xdr:to>
      <xdr:col>1</xdr:col>
      <xdr:colOff>3932859</xdr:colOff>
      <xdr:row>13</xdr:row>
      <xdr:rowOff>62948</xdr:rowOff>
    </xdr:to>
    <xdr:sp macro="" textlink="">
      <xdr:nvSpPr>
        <xdr:cNvPr id="2" name="吹き出し: 四角形 1">
          <a:extLst>
            <a:ext uri="{FF2B5EF4-FFF2-40B4-BE49-F238E27FC236}">
              <a16:creationId xmlns:a16="http://schemas.microsoft.com/office/drawing/2014/main" id="{D0A57F58-0219-49A0-BEE3-F5E9C7E42ABF}"/>
            </a:ext>
          </a:extLst>
        </xdr:cNvPr>
        <xdr:cNvSpPr/>
      </xdr:nvSpPr>
      <xdr:spPr>
        <a:xfrm>
          <a:off x="2490305" y="2838174"/>
          <a:ext cx="2127250" cy="609600"/>
        </a:xfrm>
        <a:prstGeom prst="wedgeRectCallout">
          <a:avLst>
            <a:gd name="adj1" fmla="val 64015"/>
            <a:gd name="adj2" fmla="val -62327"/>
          </a:avLst>
        </a:prstGeom>
        <a:solidFill>
          <a:srgbClr val="FFFF00"/>
        </a:solidFill>
        <a:ln w="12700" cap="flat" cmpd="sng" algn="ctr">
          <a:solidFill>
            <a:srgbClr val="4472C4"/>
          </a:solidFill>
          <a:prstDash val="solid"/>
          <a:miter lim="800000"/>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ysClr val="windowText" lastClr="000000"/>
              </a:solidFill>
              <a:effectLst/>
              <a:uLnTx/>
              <a:uFillTx/>
              <a:latin typeface="UD デジタル 教科書体 NP-B" panose="02020700000000000000" pitchFamily="18" charset="-128"/>
              <a:ea typeface="UD デジタル 教科書体 NP-B" panose="02020700000000000000" pitchFamily="18" charset="-128"/>
              <a:cs typeface="+mn-cs"/>
            </a:rPr>
            <a:t>届け出ている項目にチェックを入れてください。</a:t>
          </a:r>
          <a:endParaRPr kumimoji="1" lang="en-US" altLang="ja-JP" sz="1050" b="0" i="0" u="none" strike="noStrike" kern="0" cap="none" spc="0" normalizeH="0" baseline="0" noProof="0">
            <a:ln>
              <a:noFill/>
            </a:ln>
            <a:solidFill>
              <a:sysClr val="windowText" lastClr="000000"/>
            </a:solidFill>
            <a:effectLst/>
            <a:uLnTx/>
            <a:uFillTx/>
            <a:latin typeface="UD デジタル 教科書体 NP-B" panose="02020700000000000000" pitchFamily="18" charset="-128"/>
            <a:ea typeface="UD デジタル 教科書体 NP-B" panose="02020700000000000000" pitchFamily="18" charset="-128"/>
            <a:cs typeface="+mn-cs"/>
          </a:endParaRPr>
        </a:p>
      </xdr:txBody>
    </xdr:sp>
    <xdr:clientData/>
  </xdr:twoCellAnchor>
  <xdr:twoCellAnchor>
    <xdr:from>
      <xdr:col>2</xdr:col>
      <xdr:colOff>298174</xdr:colOff>
      <xdr:row>10</xdr:row>
      <xdr:rowOff>259522</xdr:rowOff>
    </xdr:from>
    <xdr:to>
      <xdr:col>3</xdr:col>
      <xdr:colOff>1017381</xdr:colOff>
      <xdr:row>14</xdr:row>
      <xdr:rowOff>24296</xdr:rowOff>
    </xdr:to>
    <xdr:sp macro="" textlink="">
      <xdr:nvSpPr>
        <xdr:cNvPr id="3" name="吹き出し: 四角形 2">
          <a:extLst>
            <a:ext uri="{FF2B5EF4-FFF2-40B4-BE49-F238E27FC236}">
              <a16:creationId xmlns:a16="http://schemas.microsoft.com/office/drawing/2014/main" id="{EF529C05-F37B-4EC1-8166-D39490F426C1}"/>
            </a:ext>
          </a:extLst>
        </xdr:cNvPr>
        <xdr:cNvSpPr/>
      </xdr:nvSpPr>
      <xdr:spPr>
        <a:xfrm>
          <a:off x="5063435" y="2965174"/>
          <a:ext cx="2127250" cy="609600"/>
        </a:xfrm>
        <a:prstGeom prst="wedgeRectCallout">
          <a:avLst>
            <a:gd name="adj1" fmla="val 33126"/>
            <a:gd name="adj2" fmla="val -94029"/>
          </a:avLst>
        </a:prstGeom>
        <a:solidFill>
          <a:srgbClr val="FFFF00"/>
        </a:solidFill>
        <a:ln w="12700" cap="flat" cmpd="sng" algn="ctr">
          <a:solidFill>
            <a:srgbClr val="4472C4"/>
          </a:solidFill>
          <a:prstDash val="solid"/>
          <a:miter lim="800000"/>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ysClr val="windowText" lastClr="000000"/>
              </a:solidFill>
              <a:effectLst/>
              <a:uLnTx/>
              <a:uFillTx/>
              <a:latin typeface="UD デジタル 教科書体 NP-B" panose="02020700000000000000" pitchFamily="18" charset="-128"/>
              <a:ea typeface="UD デジタル 教科書体 NP-B" panose="02020700000000000000" pitchFamily="18" charset="-128"/>
              <a:cs typeface="+mn-cs"/>
            </a:rPr>
            <a:t>届出年月日を入力してください。</a:t>
          </a:r>
          <a:endParaRPr kumimoji="1" lang="en-US" altLang="ja-JP" sz="1050" b="0" i="0" u="none" strike="noStrike" kern="0" cap="none" spc="0" normalizeH="0" baseline="0" noProof="0">
            <a:ln>
              <a:noFill/>
            </a:ln>
            <a:solidFill>
              <a:sysClr val="windowText" lastClr="000000"/>
            </a:solidFill>
            <a:effectLst/>
            <a:uLnTx/>
            <a:uFillTx/>
            <a:latin typeface="UD デジタル 教科書体 NP-B" panose="02020700000000000000" pitchFamily="18" charset="-128"/>
            <a:ea typeface="UD デジタル 教科書体 NP-B" panose="02020700000000000000" pitchFamily="18" charset="-128"/>
            <a:cs typeface="+mn-cs"/>
          </a:endParaRPr>
        </a:p>
      </xdr:txBody>
    </xdr:sp>
    <xdr:clientData/>
  </xdr:twoCellAnchor>
  <xdr:twoCellAnchor>
    <xdr:from>
      <xdr:col>1</xdr:col>
      <xdr:colOff>132522</xdr:colOff>
      <xdr:row>1</xdr:row>
      <xdr:rowOff>74543</xdr:rowOff>
    </xdr:from>
    <xdr:to>
      <xdr:col>1</xdr:col>
      <xdr:colOff>1523172</xdr:colOff>
      <xdr:row>4</xdr:row>
      <xdr:rowOff>113886</xdr:rowOff>
    </xdr:to>
    <xdr:sp macro="" textlink="">
      <xdr:nvSpPr>
        <xdr:cNvPr id="4" name="楕円 3">
          <a:extLst>
            <a:ext uri="{FF2B5EF4-FFF2-40B4-BE49-F238E27FC236}">
              <a16:creationId xmlns:a16="http://schemas.microsoft.com/office/drawing/2014/main" id="{53AC5E0C-D9DA-419A-9073-54F1E718C485}"/>
            </a:ext>
          </a:extLst>
        </xdr:cNvPr>
        <xdr:cNvSpPr/>
      </xdr:nvSpPr>
      <xdr:spPr>
        <a:xfrm>
          <a:off x="819979" y="248478"/>
          <a:ext cx="1390650" cy="619125"/>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t>記載例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3" Type="http://schemas.openxmlformats.org/officeDocument/2006/relationships/vmlDrawing" Target="../drawings/vmlDrawing2.vml"/><Relationship Id="rId7" Type="http://schemas.openxmlformats.org/officeDocument/2006/relationships/ctrlProp" Target="../ctrlProps/ctrlProp8.xml"/><Relationship Id="rId12" Type="http://schemas.openxmlformats.org/officeDocument/2006/relationships/ctrlProp" Target="../ctrlProps/ctrlProp13.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11" Type="http://schemas.openxmlformats.org/officeDocument/2006/relationships/ctrlProp" Target="../ctrlProps/ctrlProp12.xml"/><Relationship Id="rId5" Type="http://schemas.openxmlformats.org/officeDocument/2006/relationships/ctrlProp" Target="../ctrlProps/ctrlProp6.xml"/><Relationship Id="rId10" Type="http://schemas.openxmlformats.org/officeDocument/2006/relationships/ctrlProp" Target="../ctrlProps/ctrlProp11.xml"/><Relationship Id="rId4" Type="http://schemas.openxmlformats.org/officeDocument/2006/relationships/ctrlProp" Target="../ctrlProps/ctrlProp5.xml"/><Relationship Id="rId9" Type="http://schemas.openxmlformats.org/officeDocument/2006/relationships/ctrlProp" Target="../ctrlProps/ctrlProp10.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9.xml"/><Relationship Id="rId3" Type="http://schemas.openxmlformats.org/officeDocument/2006/relationships/vmlDrawing" Target="../drawings/vmlDrawing3.vml"/><Relationship Id="rId7" Type="http://schemas.openxmlformats.org/officeDocument/2006/relationships/ctrlProp" Target="../ctrlProps/ctrlProp18.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7.xml"/><Relationship Id="rId5" Type="http://schemas.openxmlformats.org/officeDocument/2006/relationships/ctrlProp" Target="../ctrlProps/ctrlProp16.xml"/><Relationship Id="rId4" Type="http://schemas.openxmlformats.org/officeDocument/2006/relationships/ctrlProp" Target="../ctrlProps/ctrlProp15.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4.xml"/><Relationship Id="rId13" Type="http://schemas.openxmlformats.org/officeDocument/2006/relationships/ctrlProp" Target="../ctrlProps/ctrlProp29.xml"/><Relationship Id="rId3" Type="http://schemas.openxmlformats.org/officeDocument/2006/relationships/vmlDrawing" Target="../drawings/vmlDrawing4.vml"/><Relationship Id="rId7" Type="http://schemas.openxmlformats.org/officeDocument/2006/relationships/ctrlProp" Target="../ctrlProps/ctrlProp23.xml"/><Relationship Id="rId12" Type="http://schemas.openxmlformats.org/officeDocument/2006/relationships/ctrlProp" Target="../ctrlProps/ctrlProp28.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22.xml"/><Relationship Id="rId11" Type="http://schemas.openxmlformats.org/officeDocument/2006/relationships/ctrlProp" Target="../ctrlProps/ctrlProp27.xml"/><Relationship Id="rId5" Type="http://schemas.openxmlformats.org/officeDocument/2006/relationships/ctrlProp" Target="../ctrlProps/ctrlProp21.xml"/><Relationship Id="rId10" Type="http://schemas.openxmlformats.org/officeDocument/2006/relationships/ctrlProp" Target="../ctrlProps/ctrlProp26.xml"/><Relationship Id="rId4" Type="http://schemas.openxmlformats.org/officeDocument/2006/relationships/ctrlProp" Target="../ctrlProps/ctrlProp20.xml"/><Relationship Id="rId9" Type="http://schemas.openxmlformats.org/officeDocument/2006/relationships/ctrlProp" Target="../ctrlProps/ctrlProp2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4F094-5FC6-40F8-A199-F41D61B5067E}">
  <sheetPr>
    <tabColor rgb="FFFF0000"/>
    <pageSetUpPr fitToPage="1"/>
  </sheetPr>
  <dimension ref="B1:J47"/>
  <sheetViews>
    <sheetView tabSelected="1" view="pageBreakPreview" zoomScaleNormal="100" zoomScaleSheetLayoutView="100" workbookViewId="0">
      <selection activeCell="H3" sqref="H3"/>
    </sheetView>
  </sheetViews>
  <sheetFormatPr defaultColWidth="9" defaultRowHeight="14.25" x14ac:dyDescent="0.4"/>
  <cols>
    <col min="1" max="1" width="2.75" style="14" customWidth="1"/>
    <col min="2" max="2" width="9.75" style="14" customWidth="1"/>
    <col min="3" max="4" width="9" style="14"/>
    <col min="5" max="5" width="9.5" style="14" bestFit="1" customWidth="1"/>
    <col min="6" max="6" width="9" style="14"/>
    <col min="7" max="7" width="22.375" style="14" customWidth="1"/>
    <col min="8" max="8" width="26.75" style="14" customWidth="1"/>
    <col min="9" max="9" width="9" style="14"/>
    <col min="10" max="10" width="13.875" style="14" hidden="1" customWidth="1"/>
    <col min="11" max="16384" width="9" style="14"/>
  </cols>
  <sheetData>
    <row r="1" spans="2:10" ht="27" customHeight="1" x14ac:dyDescent="0.4">
      <c r="B1" s="36" t="s">
        <v>161</v>
      </c>
      <c r="C1" s="36"/>
      <c r="D1" s="36"/>
      <c r="E1" s="36"/>
      <c r="F1" s="37"/>
      <c r="H1" s="24"/>
    </row>
    <row r="2" spans="2:10" ht="23.25" customHeight="1" x14ac:dyDescent="0.4">
      <c r="B2" s="14" t="s">
        <v>155</v>
      </c>
      <c r="G2" s="3"/>
      <c r="H2" s="19" t="s">
        <v>168</v>
      </c>
    </row>
    <row r="3" spans="2:10" ht="26.25" customHeight="1" x14ac:dyDescent="0.4">
      <c r="G3" s="13" t="s">
        <v>137</v>
      </c>
      <c r="H3" s="20"/>
    </row>
    <row r="4" spans="2:10" ht="26.25" customHeight="1" x14ac:dyDescent="0.4"/>
    <row r="5" spans="2:10" ht="24.75" customHeight="1" x14ac:dyDescent="0.4">
      <c r="B5" s="34" t="s">
        <v>138</v>
      </c>
      <c r="C5" s="34"/>
      <c r="D5" s="34"/>
      <c r="E5" s="34"/>
      <c r="F5" s="34"/>
      <c r="G5" s="34"/>
      <c r="H5" s="34"/>
    </row>
    <row r="7" spans="2:10" ht="39.75" customHeight="1" x14ac:dyDescent="0.4">
      <c r="B7" s="35" t="s">
        <v>139</v>
      </c>
      <c r="C7" s="35"/>
      <c r="D7" s="35"/>
      <c r="E7" s="35"/>
      <c r="F7" s="35"/>
      <c r="G7" s="35"/>
      <c r="H7" s="35"/>
    </row>
    <row r="9" spans="2:10" x14ac:dyDescent="0.4">
      <c r="B9" s="18" t="s">
        <v>141</v>
      </c>
    </row>
    <row r="10" spans="2:10" x14ac:dyDescent="0.4">
      <c r="C10" s="24"/>
      <c r="D10" s="24"/>
      <c r="E10" s="24"/>
      <c r="F10" s="24"/>
      <c r="G10" s="21" t="s">
        <v>145</v>
      </c>
    </row>
    <row r="11" spans="2:10" x14ac:dyDescent="0.4">
      <c r="C11" s="26"/>
      <c r="D11" s="24"/>
      <c r="E11" s="17"/>
      <c r="F11" s="24"/>
      <c r="G11" s="22">
        <v>0</v>
      </c>
    </row>
    <row r="13" spans="2:10" x14ac:dyDescent="0.4">
      <c r="B13" s="18" t="s">
        <v>166</v>
      </c>
    </row>
    <row r="15" spans="2:10" x14ac:dyDescent="0.4">
      <c r="C15" s="14" t="s">
        <v>148</v>
      </c>
      <c r="J15" s="14" t="b">
        <v>0</v>
      </c>
    </row>
    <row r="18" spans="2:10" x14ac:dyDescent="0.4">
      <c r="B18" s="18" t="s">
        <v>167</v>
      </c>
    </row>
    <row r="19" spans="2:10" x14ac:dyDescent="0.4">
      <c r="J19" s="14" t="b">
        <v>0</v>
      </c>
    </row>
    <row r="20" spans="2:10" x14ac:dyDescent="0.4">
      <c r="C20" s="35" t="s">
        <v>122</v>
      </c>
      <c r="D20" s="35"/>
      <c r="E20" s="35"/>
      <c r="F20" s="35"/>
      <c r="G20" s="35"/>
      <c r="H20" s="35"/>
    </row>
    <row r="21" spans="2:10" x14ac:dyDescent="0.4">
      <c r="C21" s="35"/>
      <c r="D21" s="35"/>
      <c r="E21" s="35"/>
      <c r="F21" s="35"/>
      <c r="G21" s="35"/>
      <c r="H21" s="35"/>
    </row>
    <row r="22" spans="2:10" x14ac:dyDescent="0.4">
      <c r="C22" s="25"/>
      <c r="D22" s="25"/>
      <c r="E22" s="25"/>
      <c r="F22" s="25"/>
      <c r="G22" s="25"/>
      <c r="H22" s="25"/>
    </row>
    <row r="23" spans="2:10" x14ac:dyDescent="0.4">
      <c r="D23" s="33" t="s">
        <v>1</v>
      </c>
      <c r="E23" s="33"/>
      <c r="F23" s="33"/>
      <c r="G23" s="33"/>
      <c r="H23" s="21" t="s">
        <v>142</v>
      </c>
    </row>
    <row r="24" spans="2:10" x14ac:dyDescent="0.4">
      <c r="B24" s="33" t="s">
        <v>125</v>
      </c>
      <c r="C24" s="41"/>
      <c r="D24" s="42"/>
      <c r="E24" s="42"/>
      <c r="F24" s="42"/>
      <c r="G24" s="42"/>
      <c r="H24" s="22"/>
    </row>
    <row r="25" spans="2:10" x14ac:dyDescent="0.4">
      <c r="B25" s="33"/>
      <c r="C25" s="41"/>
      <c r="D25" s="42"/>
      <c r="E25" s="42"/>
      <c r="F25" s="42"/>
      <c r="G25" s="42"/>
      <c r="H25" s="22"/>
    </row>
    <row r="26" spans="2:10" x14ac:dyDescent="0.4">
      <c r="B26" s="33"/>
      <c r="C26" s="33"/>
      <c r="D26" s="42"/>
      <c r="E26" s="42"/>
      <c r="F26" s="42"/>
      <c r="G26" s="42"/>
      <c r="H26" s="22"/>
    </row>
    <row r="27" spans="2:10" x14ac:dyDescent="0.4">
      <c r="B27" s="33"/>
      <c r="C27" s="33"/>
      <c r="D27" s="42"/>
      <c r="E27" s="42"/>
      <c r="F27" s="42"/>
      <c r="G27" s="42"/>
      <c r="H27" s="22"/>
    </row>
    <row r="28" spans="2:10" x14ac:dyDescent="0.4">
      <c r="B28" s="33"/>
      <c r="C28" s="33"/>
      <c r="D28" s="42"/>
      <c r="E28" s="42"/>
      <c r="F28" s="42"/>
      <c r="G28" s="42"/>
      <c r="H28" s="22"/>
    </row>
    <row r="29" spans="2:10" x14ac:dyDescent="0.4">
      <c r="B29" s="33"/>
      <c r="C29" s="33"/>
      <c r="D29" s="42"/>
      <c r="E29" s="42"/>
      <c r="F29" s="42"/>
      <c r="G29" s="42"/>
      <c r="H29" s="22"/>
    </row>
    <row r="30" spans="2:10" x14ac:dyDescent="0.4">
      <c r="B30" s="40" t="s">
        <v>121</v>
      </c>
      <c r="C30" s="40"/>
      <c r="D30" s="40"/>
      <c r="E30" s="40"/>
      <c r="F30" s="40"/>
      <c r="G30" s="40"/>
      <c r="H30" s="29">
        <f>SUM(H24:H29)</f>
        <v>0</v>
      </c>
    </row>
    <row r="31" spans="2:10" x14ac:dyDescent="0.4">
      <c r="J31" s="14" t="b">
        <v>0</v>
      </c>
    </row>
    <row r="32" spans="2:10" x14ac:dyDescent="0.4">
      <c r="C32" s="14" t="s">
        <v>123</v>
      </c>
    </row>
    <row r="34" spans="3:10" ht="19.5" customHeight="1" x14ac:dyDescent="0.4">
      <c r="C34" s="27"/>
      <c r="D34" s="27"/>
      <c r="E34" s="27"/>
      <c r="F34" s="27"/>
      <c r="G34" s="23" t="s">
        <v>143</v>
      </c>
      <c r="H34" s="22">
        <v>0</v>
      </c>
    </row>
    <row r="35" spans="3:10" ht="19.5" customHeight="1" x14ac:dyDescent="0.4">
      <c r="C35" s="27"/>
      <c r="D35" s="27"/>
      <c r="E35" s="27"/>
      <c r="F35" s="27"/>
      <c r="G35" s="27"/>
      <c r="J35" s="14" t="b">
        <v>0</v>
      </c>
    </row>
    <row r="36" spans="3:10" x14ac:dyDescent="0.4">
      <c r="C36" s="14" t="s">
        <v>124</v>
      </c>
    </row>
    <row r="37" spans="3:10" x14ac:dyDescent="0.4">
      <c r="C37" s="14" t="s">
        <v>156</v>
      </c>
    </row>
    <row r="38" spans="3:10" x14ac:dyDescent="0.4">
      <c r="C38" s="14" t="s">
        <v>157</v>
      </c>
    </row>
    <row r="40" spans="3:10" ht="24" customHeight="1" x14ac:dyDescent="0.4">
      <c r="G40" s="23" t="s">
        <v>144</v>
      </c>
      <c r="H40" s="22">
        <v>0</v>
      </c>
    </row>
    <row r="41" spans="3:10" ht="15.75" customHeight="1" x14ac:dyDescent="0.4">
      <c r="G41" s="27"/>
      <c r="H41" s="17"/>
    </row>
    <row r="42" spans="3:10" ht="20.25" customHeight="1" x14ac:dyDescent="0.4">
      <c r="E42" s="3"/>
      <c r="F42" s="3"/>
      <c r="G42" s="10" t="s">
        <v>129</v>
      </c>
      <c r="H42" s="9">
        <f>H30+H34+H40</f>
        <v>0</v>
      </c>
    </row>
    <row r="43" spans="3:10" ht="20.25" customHeight="1" x14ac:dyDescent="0.4">
      <c r="E43" s="3"/>
      <c r="F43" s="3"/>
      <c r="G43" s="11" t="s">
        <v>130</v>
      </c>
      <c r="H43" s="12" t="str">
        <f>IF(G11=H42,"○（申請可）","×（ＮＧ）")</f>
        <v>○（申請可）</v>
      </c>
      <c r="J43" s="17">
        <f>+G11-H42</f>
        <v>0</v>
      </c>
    </row>
    <row r="44" spans="3:10" ht="20.25" customHeight="1" x14ac:dyDescent="0.4">
      <c r="E44" s="38" t="s">
        <v>149</v>
      </c>
      <c r="F44" s="38"/>
      <c r="G44" s="39"/>
      <c r="H44" s="9">
        <f>IF(G11&lt;=H42,G11,H42)</f>
        <v>0</v>
      </c>
    </row>
    <row r="45" spans="3:10" ht="31.5" customHeight="1" x14ac:dyDescent="0.4">
      <c r="G45" s="13" t="s">
        <v>126</v>
      </c>
      <c r="H45" s="28"/>
    </row>
    <row r="46" spans="3:10" ht="31.5" customHeight="1" x14ac:dyDescent="0.4">
      <c r="G46" s="13" t="s">
        <v>127</v>
      </c>
      <c r="H46" s="28"/>
    </row>
    <row r="47" spans="3:10" ht="30.75" customHeight="1" x14ac:dyDescent="0.4">
      <c r="G47" s="13" t="s">
        <v>151</v>
      </c>
      <c r="H47" s="28"/>
    </row>
  </sheetData>
  <sheetProtection sheet="1" objects="1" scenarios="1" selectLockedCells="1"/>
  <mergeCells count="14">
    <mergeCell ref="E44:G44"/>
    <mergeCell ref="B30:G30"/>
    <mergeCell ref="B24:C29"/>
    <mergeCell ref="D24:G24"/>
    <mergeCell ref="D25:G25"/>
    <mergeCell ref="D26:G26"/>
    <mergeCell ref="D27:G27"/>
    <mergeCell ref="D28:G28"/>
    <mergeCell ref="D29:G29"/>
    <mergeCell ref="D23:G23"/>
    <mergeCell ref="B5:H5"/>
    <mergeCell ref="B7:H7"/>
    <mergeCell ref="C20:H21"/>
    <mergeCell ref="B1:F1"/>
  </mergeCells>
  <phoneticPr fontId="2"/>
  <conditionalFormatting sqref="B15">
    <cfRule type="expression" dxfId="4" priority="4">
      <formula>$J$15=FALSE</formula>
    </cfRule>
  </conditionalFormatting>
  <conditionalFormatting sqref="B20">
    <cfRule type="expression" dxfId="3" priority="3">
      <formula>$J$19=FALSE</formula>
    </cfRule>
  </conditionalFormatting>
  <conditionalFormatting sqref="B32">
    <cfRule type="expression" dxfId="2" priority="2">
      <formula>$J$31=FALSE</formula>
    </cfRule>
  </conditionalFormatting>
  <conditionalFormatting sqref="B36">
    <cfRule type="expression" dxfId="1" priority="1">
      <formula>$J$35=FALSE</formula>
    </cfRule>
  </conditionalFormatting>
  <conditionalFormatting sqref="H43">
    <cfRule type="expression" dxfId="0" priority="5">
      <formula>$J$43&lt;&gt;0</formula>
    </cfRule>
  </conditionalFormatting>
  <printOptions horizontalCentered="1"/>
  <pageMargins left="0.23622047244094491" right="0.23622047244094491" top="0.55118110236220474" bottom="0.35433070866141736" header="0.31496062992125984" footer="0.31496062992125984"/>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8" r:id="rId4" name="Check Box 6">
              <controlPr defaultSize="0" autoFill="0" autoLine="0" autoPict="0">
                <anchor moveWithCells="1">
                  <from>
                    <xdr:col>1</xdr:col>
                    <xdr:colOff>266700</xdr:colOff>
                    <xdr:row>13</xdr:row>
                    <xdr:rowOff>95250</xdr:rowOff>
                  </from>
                  <to>
                    <xdr:col>1</xdr:col>
                    <xdr:colOff>495300</xdr:colOff>
                    <xdr:row>15</xdr:row>
                    <xdr:rowOff>57150</xdr:rowOff>
                  </to>
                </anchor>
              </controlPr>
            </control>
          </mc:Choice>
        </mc:AlternateContent>
        <mc:AlternateContent xmlns:mc="http://schemas.openxmlformats.org/markup-compatibility/2006">
          <mc:Choice Requires="x14">
            <control shapeId="3079" r:id="rId5" name="Check Box 7">
              <controlPr defaultSize="0" autoFill="0" autoLine="0" autoPict="0">
                <anchor moveWithCells="1">
                  <from>
                    <xdr:col>1</xdr:col>
                    <xdr:colOff>276225</xdr:colOff>
                    <xdr:row>18</xdr:row>
                    <xdr:rowOff>114300</xdr:rowOff>
                  </from>
                  <to>
                    <xdr:col>1</xdr:col>
                    <xdr:colOff>504825</xdr:colOff>
                    <xdr:row>20</xdr:row>
                    <xdr:rowOff>76200</xdr:rowOff>
                  </to>
                </anchor>
              </controlPr>
            </control>
          </mc:Choice>
        </mc:AlternateContent>
        <mc:AlternateContent xmlns:mc="http://schemas.openxmlformats.org/markup-compatibility/2006">
          <mc:Choice Requires="x14">
            <control shapeId="3080" r:id="rId6" name="Check Box 8">
              <controlPr defaultSize="0" autoFill="0" autoLine="0" autoPict="0">
                <anchor moveWithCells="1">
                  <from>
                    <xdr:col>1</xdr:col>
                    <xdr:colOff>276225</xdr:colOff>
                    <xdr:row>30</xdr:row>
                    <xdr:rowOff>95250</xdr:rowOff>
                  </from>
                  <to>
                    <xdr:col>1</xdr:col>
                    <xdr:colOff>504825</xdr:colOff>
                    <xdr:row>32</xdr:row>
                    <xdr:rowOff>57150</xdr:rowOff>
                  </to>
                </anchor>
              </controlPr>
            </control>
          </mc:Choice>
        </mc:AlternateContent>
        <mc:AlternateContent xmlns:mc="http://schemas.openxmlformats.org/markup-compatibility/2006">
          <mc:Choice Requires="x14">
            <control shapeId="3081" r:id="rId7" name="Check Box 9">
              <controlPr defaultSize="0" autoFill="0" autoLine="0" autoPict="0">
                <anchor moveWithCells="1">
                  <from>
                    <xdr:col>1</xdr:col>
                    <xdr:colOff>285750</xdr:colOff>
                    <xdr:row>34</xdr:row>
                    <xdr:rowOff>161925</xdr:rowOff>
                  </from>
                  <to>
                    <xdr:col>1</xdr:col>
                    <xdr:colOff>514350</xdr:colOff>
                    <xdr:row>36</xdr:row>
                    <xdr:rowOff>47625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errorStyle="information" allowBlank="1" showInputMessage="1" xr:uid="{C721DADB-7EFA-45F2-B117-E624F03EB69B}">
          <x14:formula1>
            <xm:f>リスト!$E$2:$E$8</xm:f>
          </x14:formula1>
          <xm:sqref>D24:G29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6F578-B44A-4842-9A3D-041AF4DDCBF8}">
  <sheetPr>
    <tabColor rgb="FFFF0000"/>
    <pageSetUpPr fitToPage="1"/>
  </sheetPr>
  <dimension ref="B1:D11"/>
  <sheetViews>
    <sheetView view="pageBreakPreview" zoomScale="115" zoomScaleNormal="145" zoomScaleSheetLayoutView="115" workbookViewId="0">
      <selection activeCell="D6" sqref="D6"/>
    </sheetView>
  </sheetViews>
  <sheetFormatPr defaultColWidth="9" defaultRowHeight="13.5" x14ac:dyDescent="0.4"/>
  <cols>
    <col min="1" max="1" width="9" style="1"/>
    <col min="2" max="2" width="53.625" style="1" customWidth="1"/>
    <col min="3" max="3" width="18.5" style="1" customWidth="1"/>
    <col min="4" max="4" width="17.625" style="1" customWidth="1"/>
    <col min="5" max="16384" width="9" style="1"/>
  </cols>
  <sheetData>
    <row r="1" spans="2:4" x14ac:dyDescent="0.4">
      <c r="B1" s="1" t="s">
        <v>162</v>
      </c>
    </row>
    <row r="2" spans="2:4" x14ac:dyDescent="0.4">
      <c r="B2" s="7"/>
      <c r="C2" s="7" t="s">
        <v>158</v>
      </c>
      <c r="D2" s="32">
        <f>'報告書（病院・有床診）'!H3</f>
        <v>0</v>
      </c>
    </row>
    <row r="4" spans="2:4" ht="18" customHeight="1" x14ac:dyDescent="0.4">
      <c r="B4" s="8" t="s">
        <v>160</v>
      </c>
    </row>
    <row r="5" spans="2:4" ht="33" customHeight="1" x14ac:dyDescent="0.4">
      <c r="B5" s="6" t="s">
        <v>131</v>
      </c>
      <c r="C5" s="6" t="s">
        <v>136</v>
      </c>
      <c r="D5" s="6" t="s">
        <v>159</v>
      </c>
    </row>
    <row r="6" spans="2:4" ht="24" customHeight="1" x14ac:dyDescent="0.4">
      <c r="B6" s="2" t="s">
        <v>132</v>
      </c>
      <c r="C6" s="30"/>
      <c r="D6" s="31"/>
    </row>
    <row r="7" spans="2:4" ht="24" customHeight="1" x14ac:dyDescent="0.4">
      <c r="B7" s="2" t="s">
        <v>134</v>
      </c>
      <c r="C7" s="30"/>
      <c r="D7" s="31"/>
    </row>
    <row r="8" spans="2:4" ht="24" customHeight="1" x14ac:dyDescent="0.4">
      <c r="B8" s="2" t="s">
        <v>133</v>
      </c>
      <c r="C8" s="30"/>
      <c r="D8" s="31"/>
    </row>
    <row r="9" spans="2:4" ht="24" customHeight="1" x14ac:dyDescent="0.4">
      <c r="B9" s="2" t="s">
        <v>135</v>
      </c>
      <c r="C9" s="30"/>
      <c r="D9" s="31"/>
    </row>
    <row r="10" spans="2:4" ht="27.75" customHeight="1" x14ac:dyDescent="0.4">
      <c r="B10" s="2" t="s">
        <v>146</v>
      </c>
      <c r="C10" s="30"/>
      <c r="D10" s="31"/>
    </row>
    <row r="11" spans="2:4" ht="27.75" customHeight="1" x14ac:dyDescent="0.4"/>
  </sheetData>
  <sheetProtection sheet="1" objects="1" scenarios="1" selectLockedCells="1"/>
  <phoneticPr fontId="2"/>
  <printOptions horizontalCentered="1"/>
  <pageMargins left="0.70866141732283472" right="0.70866141732283472" top="0.74803149606299213" bottom="0.74803149606299213" header="0.31496062992125984" footer="0.31496062992125984"/>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2</xdr:col>
                    <xdr:colOff>619125</xdr:colOff>
                    <xdr:row>4</xdr:row>
                    <xdr:rowOff>400050</xdr:rowOff>
                  </from>
                  <to>
                    <xdr:col>2</xdr:col>
                    <xdr:colOff>847725</xdr:colOff>
                    <xdr:row>5</xdr:row>
                    <xdr:rowOff>295275</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2</xdr:col>
                    <xdr:colOff>619125</xdr:colOff>
                    <xdr:row>7</xdr:row>
                    <xdr:rowOff>0</xdr:rowOff>
                  </from>
                  <to>
                    <xdr:col>2</xdr:col>
                    <xdr:colOff>847725</xdr:colOff>
                    <xdr:row>8</xdr:row>
                    <xdr:rowOff>9525</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2</xdr:col>
                    <xdr:colOff>619125</xdr:colOff>
                    <xdr:row>8</xdr:row>
                    <xdr:rowOff>0</xdr:rowOff>
                  </from>
                  <to>
                    <xdr:col>2</xdr:col>
                    <xdr:colOff>847725</xdr:colOff>
                    <xdr:row>9</xdr:row>
                    <xdr:rowOff>9525</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2</xdr:col>
                    <xdr:colOff>619125</xdr:colOff>
                    <xdr:row>8</xdr:row>
                    <xdr:rowOff>0</xdr:rowOff>
                  </from>
                  <to>
                    <xdr:col>2</xdr:col>
                    <xdr:colOff>847725</xdr:colOff>
                    <xdr:row>9</xdr:row>
                    <xdr:rowOff>9525</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2</xdr:col>
                    <xdr:colOff>619125</xdr:colOff>
                    <xdr:row>8</xdr:row>
                    <xdr:rowOff>0</xdr:rowOff>
                  </from>
                  <to>
                    <xdr:col>2</xdr:col>
                    <xdr:colOff>847725</xdr:colOff>
                    <xdr:row>9</xdr:row>
                    <xdr:rowOff>9525</xdr:rowOff>
                  </to>
                </anchor>
              </controlPr>
            </control>
          </mc:Choice>
        </mc:AlternateContent>
        <mc:AlternateContent xmlns:mc="http://schemas.openxmlformats.org/markup-compatibility/2006">
          <mc:Choice Requires="x14">
            <control shapeId="18438" r:id="rId9" name="Check Box 6">
              <controlPr defaultSize="0" autoFill="0" autoLine="0" autoPict="0">
                <anchor moveWithCells="1">
                  <from>
                    <xdr:col>2</xdr:col>
                    <xdr:colOff>619125</xdr:colOff>
                    <xdr:row>8</xdr:row>
                    <xdr:rowOff>0</xdr:rowOff>
                  </from>
                  <to>
                    <xdr:col>2</xdr:col>
                    <xdr:colOff>847725</xdr:colOff>
                    <xdr:row>9</xdr:row>
                    <xdr:rowOff>9525</xdr:rowOff>
                  </to>
                </anchor>
              </controlPr>
            </control>
          </mc:Choice>
        </mc:AlternateContent>
        <mc:AlternateContent xmlns:mc="http://schemas.openxmlformats.org/markup-compatibility/2006">
          <mc:Choice Requires="x14">
            <control shapeId="18439" r:id="rId10" name="Check Box 7">
              <controlPr defaultSize="0" autoFill="0" autoLine="0" autoPict="0">
                <anchor moveWithCells="1">
                  <from>
                    <xdr:col>2</xdr:col>
                    <xdr:colOff>619125</xdr:colOff>
                    <xdr:row>9</xdr:row>
                    <xdr:rowOff>0</xdr:rowOff>
                  </from>
                  <to>
                    <xdr:col>2</xdr:col>
                    <xdr:colOff>847725</xdr:colOff>
                    <xdr:row>9</xdr:row>
                    <xdr:rowOff>314325</xdr:rowOff>
                  </to>
                </anchor>
              </controlPr>
            </control>
          </mc:Choice>
        </mc:AlternateContent>
        <mc:AlternateContent xmlns:mc="http://schemas.openxmlformats.org/markup-compatibility/2006">
          <mc:Choice Requires="x14">
            <control shapeId="18440" r:id="rId11" name="Check Box 8">
              <controlPr defaultSize="0" autoFill="0" autoLine="0" autoPict="0">
                <anchor moveWithCells="1">
                  <from>
                    <xdr:col>2</xdr:col>
                    <xdr:colOff>619125</xdr:colOff>
                    <xdr:row>9</xdr:row>
                    <xdr:rowOff>0</xdr:rowOff>
                  </from>
                  <to>
                    <xdr:col>2</xdr:col>
                    <xdr:colOff>847725</xdr:colOff>
                    <xdr:row>9</xdr:row>
                    <xdr:rowOff>314325</xdr:rowOff>
                  </to>
                </anchor>
              </controlPr>
            </control>
          </mc:Choice>
        </mc:AlternateContent>
        <mc:AlternateContent xmlns:mc="http://schemas.openxmlformats.org/markup-compatibility/2006">
          <mc:Choice Requires="x14">
            <control shapeId="18441" r:id="rId12" name="Check Box 9">
              <controlPr defaultSize="0" autoFill="0" autoLine="0" autoPict="0">
                <anchor moveWithCells="1">
                  <from>
                    <xdr:col>2</xdr:col>
                    <xdr:colOff>619125</xdr:colOff>
                    <xdr:row>9</xdr:row>
                    <xdr:rowOff>0</xdr:rowOff>
                  </from>
                  <to>
                    <xdr:col>2</xdr:col>
                    <xdr:colOff>847725</xdr:colOff>
                    <xdr:row>9</xdr:row>
                    <xdr:rowOff>314325</xdr:rowOff>
                  </to>
                </anchor>
              </controlPr>
            </control>
          </mc:Choice>
        </mc:AlternateContent>
        <mc:AlternateContent xmlns:mc="http://schemas.openxmlformats.org/markup-compatibility/2006">
          <mc:Choice Requires="x14">
            <control shapeId="18442" r:id="rId13" name="Check Box 10">
              <controlPr defaultSize="0" autoFill="0" autoLine="0" autoPict="0">
                <anchor moveWithCells="1">
                  <from>
                    <xdr:col>2</xdr:col>
                    <xdr:colOff>619125</xdr:colOff>
                    <xdr:row>6</xdr:row>
                    <xdr:rowOff>0</xdr:rowOff>
                  </from>
                  <to>
                    <xdr:col>2</xdr:col>
                    <xdr:colOff>847725</xdr:colOff>
                    <xdr:row>7</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DC2A1-D48A-4106-86D4-B399C65CD771}">
  <sheetPr>
    <pageSetUpPr fitToPage="1"/>
  </sheetPr>
  <dimension ref="B1:H47"/>
  <sheetViews>
    <sheetView view="pageBreakPreview" zoomScaleNormal="100" zoomScaleSheetLayoutView="100" workbookViewId="0">
      <selection activeCell="E3" sqref="E3"/>
    </sheetView>
  </sheetViews>
  <sheetFormatPr defaultColWidth="9" defaultRowHeight="14.25" x14ac:dyDescent="0.4"/>
  <cols>
    <col min="1" max="1" width="2.75" style="45" customWidth="1"/>
    <col min="2" max="2" width="9.75" style="45" customWidth="1"/>
    <col min="3" max="4" width="9" style="45"/>
    <col min="5" max="5" width="9.5" style="45" bestFit="1" customWidth="1"/>
    <col min="6" max="6" width="9" style="45"/>
    <col min="7" max="7" width="22.375" style="45" customWidth="1"/>
    <col min="8" max="8" width="26.75" style="45" customWidth="1"/>
    <col min="9" max="16384" width="9" style="45"/>
  </cols>
  <sheetData>
    <row r="1" spans="2:8" ht="24.75" customHeight="1" x14ac:dyDescent="0.4">
      <c r="B1" s="43" t="s">
        <v>163</v>
      </c>
      <c r="C1" s="43"/>
      <c r="D1" s="43"/>
      <c r="E1" s="43"/>
      <c r="F1" s="44"/>
      <c r="H1" s="46"/>
    </row>
    <row r="2" spans="2:8" ht="23.25" customHeight="1" x14ac:dyDescent="0.4">
      <c r="B2" s="45" t="s">
        <v>155</v>
      </c>
      <c r="H2" s="47" t="s">
        <v>152</v>
      </c>
    </row>
    <row r="3" spans="2:8" ht="26.25" customHeight="1" x14ac:dyDescent="0.4">
      <c r="G3" s="48" t="s">
        <v>137</v>
      </c>
      <c r="H3" s="49" t="s">
        <v>147</v>
      </c>
    </row>
    <row r="4" spans="2:8" ht="26.25" customHeight="1" x14ac:dyDescent="0.4"/>
    <row r="5" spans="2:8" ht="24.75" customHeight="1" x14ac:dyDescent="0.4">
      <c r="B5" s="50" t="s">
        <v>138</v>
      </c>
      <c r="C5" s="50"/>
      <c r="D5" s="50"/>
      <c r="E5" s="50"/>
      <c r="F5" s="50"/>
      <c r="G5" s="50"/>
      <c r="H5" s="50"/>
    </row>
    <row r="7" spans="2:8" ht="39.75" customHeight="1" x14ac:dyDescent="0.4">
      <c r="B7" s="51" t="s">
        <v>139</v>
      </c>
      <c r="C7" s="51"/>
      <c r="D7" s="51"/>
      <c r="E7" s="51"/>
      <c r="F7" s="51"/>
      <c r="G7" s="51"/>
      <c r="H7" s="51"/>
    </row>
    <row r="9" spans="2:8" x14ac:dyDescent="0.4">
      <c r="B9" s="52" t="s">
        <v>141</v>
      </c>
    </row>
    <row r="10" spans="2:8" x14ac:dyDescent="0.4">
      <c r="C10" s="46"/>
      <c r="D10" s="46"/>
      <c r="E10" s="46"/>
      <c r="F10" s="46"/>
      <c r="G10" s="53" t="s">
        <v>145</v>
      </c>
    </row>
    <row r="11" spans="2:8" x14ac:dyDescent="0.4">
      <c r="C11" s="54"/>
      <c r="D11" s="46"/>
      <c r="E11" s="55"/>
      <c r="F11" s="46"/>
      <c r="G11" s="56">
        <v>4000000</v>
      </c>
    </row>
    <row r="13" spans="2:8" x14ac:dyDescent="0.4">
      <c r="B13" s="52" t="s">
        <v>0</v>
      </c>
    </row>
    <row r="15" spans="2:8" x14ac:dyDescent="0.4">
      <c r="B15" s="57"/>
      <c r="C15" s="45" t="s">
        <v>148</v>
      </c>
    </row>
    <row r="18" spans="2:8" x14ac:dyDescent="0.4">
      <c r="B18" s="52" t="s">
        <v>140</v>
      </c>
    </row>
    <row r="20" spans="2:8" x14ac:dyDescent="0.4">
      <c r="B20" s="57"/>
      <c r="C20" s="51" t="s">
        <v>122</v>
      </c>
      <c r="D20" s="51"/>
      <c r="E20" s="51"/>
      <c r="F20" s="51"/>
      <c r="G20" s="51"/>
      <c r="H20" s="51"/>
    </row>
    <row r="21" spans="2:8" x14ac:dyDescent="0.4">
      <c r="C21" s="51"/>
      <c r="D21" s="51"/>
      <c r="E21" s="51"/>
      <c r="F21" s="51"/>
      <c r="G21" s="51"/>
      <c r="H21" s="51"/>
    </row>
    <row r="22" spans="2:8" x14ac:dyDescent="0.4">
      <c r="C22" s="58"/>
      <c r="D22" s="58"/>
      <c r="E22" s="58"/>
      <c r="F22" s="58"/>
      <c r="G22" s="58"/>
      <c r="H22" s="58"/>
    </row>
    <row r="23" spans="2:8" x14ac:dyDescent="0.4">
      <c r="D23" s="59" t="s">
        <v>1</v>
      </c>
      <c r="E23" s="59"/>
      <c r="F23" s="59"/>
      <c r="G23" s="59"/>
      <c r="H23" s="53" t="s">
        <v>142</v>
      </c>
    </row>
    <row r="24" spans="2:8" x14ac:dyDescent="0.4">
      <c r="B24" s="59" t="s">
        <v>125</v>
      </c>
      <c r="C24" s="60"/>
      <c r="D24" s="61" t="s">
        <v>128</v>
      </c>
      <c r="E24" s="61"/>
      <c r="F24" s="61"/>
      <c r="G24" s="61"/>
      <c r="H24" s="56">
        <v>2000000</v>
      </c>
    </row>
    <row r="25" spans="2:8" x14ac:dyDescent="0.4">
      <c r="B25" s="59"/>
      <c r="C25" s="60"/>
      <c r="D25" s="61"/>
      <c r="E25" s="61"/>
      <c r="F25" s="61"/>
      <c r="G25" s="61"/>
      <c r="H25" s="56"/>
    </row>
    <row r="26" spans="2:8" x14ac:dyDescent="0.4">
      <c r="B26" s="59"/>
      <c r="C26" s="59"/>
      <c r="D26" s="61"/>
      <c r="E26" s="61"/>
      <c r="F26" s="61"/>
      <c r="G26" s="61"/>
      <c r="H26" s="56"/>
    </row>
    <row r="27" spans="2:8" x14ac:dyDescent="0.4">
      <c r="B27" s="59"/>
      <c r="C27" s="59"/>
      <c r="D27" s="61"/>
      <c r="E27" s="61"/>
      <c r="F27" s="61"/>
      <c r="G27" s="61"/>
      <c r="H27" s="56"/>
    </row>
    <row r="28" spans="2:8" x14ac:dyDescent="0.4">
      <c r="B28" s="59"/>
      <c r="C28" s="59"/>
      <c r="D28" s="61"/>
      <c r="E28" s="61"/>
      <c r="F28" s="61"/>
      <c r="G28" s="61"/>
      <c r="H28" s="56"/>
    </row>
    <row r="29" spans="2:8" x14ac:dyDescent="0.4">
      <c r="B29" s="59"/>
      <c r="C29" s="59"/>
      <c r="D29" s="61"/>
      <c r="E29" s="61"/>
      <c r="F29" s="61"/>
      <c r="G29" s="61"/>
      <c r="H29" s="56"/>
    </row>
    <row r="30" spans="2:8" x14ac:dyDescent="0.4">
      <c r="B30" s="59" t="s">
        <v>121</v>
      </c>
      <c r="C30" s="59"/>
      <c r="D30" s="59"/>
      <c r="E30" s="59"/>
      <c r="F30" s="59"/>
      <c r="G30" s="59"/>
      <c r="H30" s="29">
        <f>SUM(H24:H29)</f>
        <v>2000000</v>
      </c>
    </row>
    <row r="32" spans="2:8" x14ac:dyDescent="0.4">
      <c r="B32" s="57"/>
      <c r="C32" s="45" t="s">
        <v>123</v>
      </c>
    </row>
    <row r="34" spans="2:8" ht="19.5" customHeight="1" x14ac:dyDescent="0.4">
      <c r="C34" s="62"/>
      <c r="D34" s="62"/>
      <c r="E34" s="62"/>
      <c r="F34" s="62"/>
      <c r="G34" s="63" t="s">
        <v>143</v>
      </c>
      <c r="H34" s="56">
        <v>1000000</v>
      </c>
    </row>
    <row r="35" spans="2:8" ht="19.5" customHeight="1" x14ac:dyDescent="0.4">
      <c r="C35" s="62"/>
      <c r="D35" s="62"/>
      <c r="E35" s="62"/>
      <c r="F35" s="62"/>
      <c r="G35" s="62"/>
    </row>
    <row r="36" spans="2:8" x14ac:dyDescent="0.4">
      <c r="B36" s="57"/>
      <c r="C36" s="45" t="s">
        <v>124</v>
      </c>
    </row>
    <row r="37" spans="2:8" x14ac:dyDescent="0.4">
      <c r="C37" s="45" t="s">
        <v>156</v>
      </c>
    </row>
    <row r="38" spans="2:8" x14ac:dyDescent="0.4">
      <c r="C38" s="45" t="s">
        <v>157</v>
      </c>
    </row>
    <row r="40" spans="2:8" ht="24" customHeight="1" x14ac:dyDescent="0.4">
      <c r="G40" s="63" t="s">
        <v>144</v>
      </c>
      <c r="H40" s="56">
        <v>1000000</v>
      </c>
    </row>
    <row r="41" spans="2:8" ht="15.75" customHeight="1" x14ac:dyDescent="0.4">
      <c r="G41" s="62"/>
      <c r="H41" s="55"/>
    </row>
    <row r="42" spans="2:8" ht="20.25" customHeight="1" x14ac:dyDescent="0.4">
      <c r="G42" s="64" t="s">
        <v>129</v>
      </c>
      <c r="H42" s="65">
        <f>H30+H34+H40</f>
        <v>4000000</v>
      </c>
    </row>
    <row r="43" spans="2:8" ht="20.25" customHeight="1" x14ac:dyDescent="0.4">
      <c r="G43" s="66" t="s">
        <v>130</v>
      </c>
      <c r="H43" s="67" t="str">
        <f>IF(G11=H42,"○","×")</f>
        <v>○</v>
      </c>
    </row>
    <row r="44" spans="2:8" ht="20.25" customHeight="1" x14ac:dyDescent="0.4">
      <c r="E44" s="68" t="s">
        <v>149</v>
      </c>
      <c r="F44" s="68"/>
      <c r="G44" s="69"/>
      <c r="H44" s="65">
        <f>IF(G11&lt;=H42,G11,H42)</f>
        <v>4000000</v>
      </c>
    </row>
    <row r="45" spans="2:8" ht="31.5" customHeight="1" x14ac:dyDescent="0.4">
      <c r="G45" s="48" t="s">
        <v>126</v>
      </c>
      <c r="H45" s="57" t="s">
        <v>150</v>
      </c>
    </row>
    <row r="46" spans="2:8" ht="31.5" customHeight="1" x14ac:dyDescent="0.4">
      <c r="G46" s="48" t="s">
        <v>127</v>
      </c>
      <c r="H46" s="57" t="s">
        <v>153</v>
      </c>
    </row>
    <row r="47" spans="2:8" ht="30.75" customHeight="1" x14ac:dyDescent="0.4">
      <c r="G47" s="48" t="s">
        <v>151</v>
      </c>
      <c r="H47" s="57" t="s">
        <v>154</v>
      </c>
    </row>
  </sheetData>
  <sheetProtection sheet="1" objects="1" scenarios="1" selectLockedCells="1"/>
  <mergeCells count="14">
    <mergeCell ref="D23:G23"/>
    <mergeCell ref="B5:H5"/>
    <mergeCell ref="B7:H7"/>
    <mergeCell ref="C20:H21"/>
    <mergeCell ref="B1:F1"/>
    <mergeCell ref="E44:G44"/>
    <mergeCell ref="B30:G30"/>
    <mergeCell ref="B24:C29"/>
    <mergeCell ref="D24:G24"/>
    <mergeCell ref="D25:G25"/>
    <mergeCell ref="D26:G26"/>
    <mergeCell ref="D27:G27"/>
    <mergeCell ref="D28:G28"/>
    <mergeCell ref="D29:G29"/>
  </mergeCells>
  <phoneticPr fontId="2"/>
  <printOptions horizontalCentered="1"/>
  <pageMargins left="0.23622047244094491" right="0.23622047244094491" top="0.55118110236220474" bottom="0.35433070866141736" header="0.31496062992125984" footer="0.31496062992125984"/>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1</xdr:col>
                    <xdr:colOff>266700</xdr:colOff>
                    <xdr:row>13</xdr:row>
                    <xdr:rowOff>95250</xdr:rowOff>
                  </from>
                  <to>
                    <xdr:col>1</xdr:col>
                    <xdr:colOff>495300</xdr:colOff>
                    <xdr:row>15</xdr:row>
                    <xdr:rowOff>47625</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xdr:col>
                    <xdr:colOff>276225</xdr:colOff>
                    <xdr:row>18</xdr:row>
                    <xdr:rowOff>85725</xdr:rowOff>
                  </from>
                  <to>
                    <xdr:col>1</xdr:col>
                    <xdr:colOff>504825</xdr:colOff>
                    <xdr:row>20</xdr:row>
                    <xdr:rowOff>38100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xdr:col>
                    <xdr:colOff>276225</xdr:colOff>
                    <xdr:row>30</xdr:row>
                    <xdr:rowOff>95250</xdr:rowOff>
                  </from>
                  <to>
                    <xdr:col>1</xdr:col>
                    <xdr:colOff>504825</xdr:colOff>
                    <xdr:row>32</xdr:row>
                    <xdr:rowOff>47625</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1</xdr:col>
                    <xdr:colOff>285750</xdr:colOff>
                    <xdr:row>34</xdr:row>
                    <xdr:rowOff>161925</xdr:rowOff>
                  </from>
                  <to>
                    <xdr:col>1</xdr:col>
                    <xdr:colOff>514350</xdr:colOff>
                    <xdr:row>36</xdr:row>
                    <xdr:rowOff>47625</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1</xdr:col>
                    <xdr:colOff>266700</xdr:colOff>
                    <xdr:row>13</xdr:row>
                    <xdr:rowOff>95250</xdr:rowOff>
                  </from>
                  <to>
                    <xdr:col>1</xdr:col>
                    <xdr:colOff>495300</xdr:colOff>
                    <xdr:row>15</xdr:row>
                    <xdr:rowOff>47625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errorStyle="information" allowBlank="1" showInputMessage="1" xr:uid="{4FE27331-DA8B-4599-A1AE-CABACC89E9D9}">
          <x14:formula1>
            <xm:f>リスト!$E$2:$E$8</xm:f>
          </x14:formula1>
          <xm:sqref>D24:G29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402C0-4EC8-4779-AD9F-6795F534FF6F}">
  <sheetPr>
    <pageSetUpPr fitToPage="1"/>
  </sheetPr>
  <dimension ref="B1:D11"/>
  <sheetViews>
    <sheetView view="pageBreakPreview" zoomScale="115" zoomScaleNormal="145" zoomScaleSheetLayoutView="115" workbookViewId="0">
      <selection activeCell="B3" sqref="B3"/>
    </sheetView>
  </sheetViews>
  <sheetFormatPr defaultColWidth="9" defaultRowHeight="13.5" x14ac:dyDescent="0.4"/>
  <cols>
    <col min="1" max="1" width="9" style="1"/>
    <col min="2" max="2" width="53.625" style="1" customWidth="1"/>
    <col min="3" max="3" width="18.5" style="1" customWidth="1"/>
    <col min="4" max="4" width="17.625" style="1" customWidth="1"/>
    <col min="5" max="16384" width="9" style="1"/>
  </cols>
  <sheetData>
    <row r="1" spans="2:4" x14ac:dyDescent="0.4">
      <c r="B1" s="1" t="s">
        <v>164</v>
      </c>
    </row>
    <row r="2" spans="2:4" x14ac:dyDescent="0.4">
      <c r="B2" s="7"/>
      <c r="C2" s="7" t="s">
        <v>158</v>
      </c>
      <c r="D2" s="1" t="str">
        <f>'記載例（病院・有床診）'!H3</f>
        <v>○○病院</v>
      </c>
    </row>
    <row r="4" spans="2:4" ht="18" customHeight="1" x14ac:dyDescent="0.4">
      <c r="B4" s="8" t="s">
        <v>160</v>
      </c>
    </row>
    <row r="5" spans="2:4" ht="33" customHeight="1" x14ac:dyDescent="0.4">
      <c r="B5" s="6" t="s">
        <v>131</v>
      </c>
      <c r="C5" s="6" t="s">
        <v>136</v>
      </c>
      <c r="D5" s="6" t="s">
        <v>159</v>
      </c>
    </row>
    <row r="6" spans="2:4" ht="24" customHeight="1" x14ac:dyDescent="0.4">
      <c r="B6" s="2" t="s">
        <v>132</v>
      </c>
      <c r="C6" s="15"/>
      <c r="D6" s="16" t="s">
        <v>165</v>
      </c>
    </row>
    <row r="7" spans="2:4" ht="24" customHeight="1" x14ac:dyDescent="0.4">
      <c r="B7" s="2" t="s">
        <v>134</v>
      </c>
      <c r="C7" s="15"/>
      <c r="D7" s="16"/>
    </row>
    <row r="8" spans="2:4" ht="24" customHeight="1" x14ac:dyDescent="0.4">
      <c r="B8" s="2" t="s">
        <v>133</v>
      </c>
      <c r="C8" s="15"/>
      <c r="D8" s="16"/>
    </row>
    <row r="9" spans="2:4" ht="24" customHeight="1" x14ac:dyDescent="0.4">
      <c r="B9" s="2" t="s">
        <v>135</v>
      </c>
      <c r="C9" s="15"/>
      <c r="D9" s="16"/>
    </row>
    <row r="10" spans="2:4" ht="27.75" customHeight="1" x14ac:dyDescent="0.4">
      <c r="B10" s="2" t="s">
        <v>146</v>
      </c>
      <c r="C10" s="15"/>
      <c r="D10" s="16"/>
    </row>
    <row r="11" spans="2:4" ht="27.75" customHeight="1" x14ac:dyDescent="0.4"/>
  </sheetData>
  <sheetProtection sheet="1" objects="1" scenarios="1" selectLockedCells="1"/>
  <phoneticPr fontId="2"/>
  <printOptions horizontalCentered="1"/>
  <pageMargins left="0.70866141732283472" right="0.70866141732283472" top="0.74803149606299213" bottom="0.74803149606299213" header="0.31496062992125984" footer="0.31496062992125984"/>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2</xdr:col>
                    <xdr:colOff>619125</xdr:colOff>
                    <xdr:row>4</xdr:row>
                    <xdr:rowOff>400050</xdr:rowOff>
                  </from>
                  <to>
                    <xdr:col>2</xdr:col>
                    <xdr:colOff>847725</xdr:colOff>
                    <xdr:row>5</xdr:row>
                    <xdr:rowOff>295275</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2</xdr:col>
                    <xdr:colOff>619125</xdr:colOff>
                    <xdr:row>7</xdr:row>
                    <xdr:rowOff>0</xdr:rowOff>
                  </from>
                  <to>
                    <xdr:col>2</xdr:col>
                    <xdr:colOff>847725</xdr:colOff>
                    <xdr:row>8</xdr:row>
                    <xdr:rowOff>9525</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2</xdr:col>
                    <xdr:colOff>619125</xdr:colOff>
                    <xdr:row>8</xdr:row>
                    <xdr:rowOff>0</xdr:rowOff>
                  </from>
                  <to>
                    <xdr:col>2</xdr:col>
                    <xdr:colOff>847725</xdr:colOff>
                    <xdr:row>9</xdr:row>
                    <xdr:rowOff>9525</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2</xdr:col>
                    <xdr:colOff>619125</xdr:colOff>
                    <xdr:row>8</xdr:row>
                    <xdr:rowOff>0</xdr:rowOff>
                  </from>
                  <to>
                    <xdr:col>2</xdr:col>
                    <xdr:colOff>847725</xdr:colOff>
                    <xdr:row>9</xdr:row>
                    <xdr:rowOff>9525</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xdr:col>
                    <xdr:colOff>619125</xdr:colOff>
                    <xdr:row>8</xdr:row>
                    <xdr:rowOff>0</xdr:rowOff>
                  </from>
                  <to>
                    <xdr:col>2</xdr:col>
                    <xdr:colOff>847725</xdr:colOff>
                    <xdr:row>9</xdr:row>
                    <xdr:rowOff>9525</xdr:rowOff>
                  </to>
                </anchor>
              </controlPr>
            </control>
          </mc:Choice>
        </mc:AlternateContent>
        <mc:AlternateContent xmlns:mc="http://schemas.openxmlformats.org/markup-compatibility/2006">
          <mc:Choice Requires="x14">
            <control shapeId="23558" r:id="rId9" name="Check Box 6">
              <controlPr defaultSize="0" autoFill="0" autoLine="0" autoPict="0">
                <anchor moveWithCells="1">
                  <from>
                    <xdr:col>2</xdr:col>
                    <xdr:colOff>619125</xdr:colOff>
                    <xdr:row>8</xdr:row>
                    <xdr:rowOff>0</xdr:rowOff>
                  </from>
                  <to>
                    <xdr:col>2</xdr:col>
                    <xdr:colOff>847725</xdr:colOff>
                    <xdr:row>9</xdr:row>
                    <xdr:rowOff>9525</xdr:rowOff>
                  </to>
                </anchor>
              </controlPr>
            </control>
          </mc:Choice>
        </mc:AlternateContent>
        <mc:AlternateContent xmlns:mc="http://schemas.openxmlformats.org/markup-compatibility/2006">
          <mc:Choice Requires="x14">
            <control shapeId="23559" r:id="rId10" name="Check Box 7">
              <controlPr defaultSize="0" autoFill="0" autoLine="0" autoPict="0">
                <anchor moveWithCells="1">
                  <from>
                    <xdr:col>2</xdr:col>
                    <xdr:colOff>619125</xdr:colOff>
                    <xdr:row>9</xdr:row>
                    <xdr:rowOff>0</xdr:rowOff>
                  </from>
                  <to>
                    <xdr:col>2</xdr:col>
                    <xdr:colOff>847725</xdr:colOff>
                    <xdr:row>9</xdr:row>
                    <xdr:rowOff>314325</xdr:rowOff>
                  </to>
                </anchor>
              </controlPr>
            </control>
          </mc:Choice>
        </mc:AlternateContent>
        <mc:AlternateContent xmlns:mc="http://schemas.openxmlformats.org/markup-compatibility/2006">
          <mc:Choice Requires="x14">
            <control shapeId="23560" r:id="rId11" name="Check Box 8">
              <controlPr defaultSize="0" autoFill="0" autoLine="0" autoPict="0">
                <anchor moveWithCells="1">
                  <from>
                    <xdr:col>2</xdr:col>
                    <xdr:colOff>619125</xdr:colOff>
                    <xdr:row>9</xdr:row>
                    <xdr:rowOff>0</xdr:rowOff>
                  </from>
                  <to>
                    <xdr:col>2</xdr:col>
                    <xdr:colOff>847725</xdr:colOff>
                    <xdr:row>9</xdr:row>
                    <xdr:rowOff>314325</xdr:rowOff>
                  </to>
                </anchor>
              </controlPr>
            </control>
          </mc:Choice>
        </mc:AlternateContent>
        <mc:AlternateContent xmlns:mc="http://schemas.openxmlformats.org/markup-compatibility/2006">
          <mc:Choice Requires="x14">
            <control shapeId="23561" r:id="rId12" name="Check Box 9">
              <controlPr defaultSize="0" autoFill="0" autoLine="0" autoPict="0">
                <anchor moveWithCells="1">
                  <from>
                    <xdr:col>2</xdr:col>
                    <xdr:colOff>619125</xdr:colOff>
                    <xdr:row>9</xdr:row>
                    <xdr:rowOff>0</xdr:rowOff>
                  </from>
                  <to>
                    <xdr:col>2</xdr:col>
                    <xdr:colOff>847725</xdr:colOff>
                    <xdr:row>9</xdr:row>
                    <xdr:rowOff>314325</xdr:rowOff>
                  </to>
                </anchor>
              </controlPr>
            </control>
          </mc:Choice>
        </mc:AlternateContent>
        <mc:AlternateContent xmlns:mc="http://schemas.openxmlformats.org/markup-compatibility/2006">
          <mc:Choice Requires="x14">
            <control shapeId="23562" r:id="rId13" name="Check Box 10">
              <controlPr defaultSize="0" autoFill="0" autoLine="0" autoPict="0">
                <anchor moveWithCells="1">
                  <from>
                    <xdr:col>2</xdr:col>
                    <xdr:colOff>619125</xdr:colOff>
                    <xdr:row>6</xdr:row>
                    <xdr:rowOff>0</xdr:rowOff>
                  </from>
                  <to>
                    <xdr:col>2</xdr:col>
                    <xdr:colOff>847725</xdr:colOff>
                    <xdr:row>7</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7EB11-0462-40DF-97DF-428FC5D9B6ED}">
  <dimension ref="A1:F48"/>
  <sheetViews>
    <sheetView workbookViewId="0">
      <selection activeCell="E8" sqref="E8"/>
    </sheetView>
  </sheetViews>
  <sheetFormatPr defaultColWidth="9" defaultRowHeight="18.75" x14ac:dyDescent="0.4"/>
  <cols>
    <col min="1" max="6" width="28" style="4" customWidth="1"/>
    <col min="7" max="16384" width="9" style="4"/>
  </cols>
  <sheetData>
    <row r="1" spans="1:6" ht="37.5" x14ac:dyDescent="0.4">
      <c r="A1" s="4" t="s">
        <v>2</v>
      </c>
      <c r="B1" s="4" t="s">
        <v>3</v>
      </c>
      <c r="C1" s="4" t="s">
        <v>4</v>
      </c>
      <c r="D1" s="4" t="s">
        <v>5</v>
      </c>
      <c r="E1" s="4" t="s">
        <v>6</v>
      </c>
      <c r="F1" s="4" t="s">
        <v>7</v>
      </c>
    </row>
    <row r="2" spans="1:6" ht="37.5" x14ac:dyDescent="0.4">
      <c r="A2" s="4" t="s">
        <v>8</v>
      </c>
      <c r="B2" s="4" t="s">
        <v>9</v>
      </c>
      <c r="C2" s="4" t="s">
        <v>10</v>
      </c>
      <c r="D2" s="5" t="s">
        <v>11</v>
      </c>
      <c r="E2" s="4" t="s">
        <v>12</v>
      </c>
      <c r="F2" s="4" t="s">
        <v>13</v>
      </c>
    </row>
    <row r="3" spans="1:6" x14ac:dyDescent="0.4">
      <c r="A3" s="4" t="s">
        <v>14</v>
      </c>
      <c r="B3" s="4" t="s">
        <v>15</v>
      </c>
      <c r="C3" s="4" t="s">
        <v>16</v>
      </c>
      <c r="D3" s="4" t="s">
        <v>17</v>
      </c>
      <c r="E3" s="4" t="s">
        <v>18</v>
      </c>
    </row>
    <row r="4" spans="1:6" x14ac:dyDescent="0.4">
      <c r="A4" s="4" t="s">
        <v>19</v>
      </c>
      <c r="B4" s="4" t="s">
        <v>20</v>
      </c>
      <c r="C4" s="4" t="s">
        <v>21</v>
      </c>
      <c r="D4" s="4" t="s">
        <v>22</v>
      </c>
      <c r="E4" s="4" t="s">
        <v>23</v>
      </c>
    </row>
    <row r="5" spans="1:6" ht="37.5" x14ac:dyDescent="0.4">
      <c r="A5" s="4" t="s">
        <v>24</v>
      </c>
      <c r="B5" s="4" t="s">
        <v>25</v>
      </c>
      <c r="C5" s="4" t="s">
        <v>26</v>
      </c>
      <c r="D5" s="4" t="s">
        <v>27</v>
      </c>
      <c r="E5" s="4" t="s">
        <v>28</v>
      </c>
    </row>
    <row r="6" spans="1:6" x14ac:dyDescent="0.4">
      <c r="A6" s="4" t="s">
        <v>29</v>
      </c>
      <c r="B6" s="4" t="s">
        <v>30</v>
      </c>
      <c r="C6" s="4" t="s">
        <v>31</v>
      </c>
      <c r="D6" s="4" t="s">
        <v>32</v>
      </c>
      <c r="E6" s="4" t="s">
        <v>33</v>
      </c>
    </row>
    <row r="7" spans="1:6" ht="37.5" x14ac:dyDescent="0.4">
      <c r="A7" s="4" t="s">
        <v>34</v>
      </c>
      <c r="B7" s="4" t="s">
        <v>35</v>
      </c>
      <c r="C7" s="4" t="s">
        <v>36</v>
      </c>
      <c r="D7" s="4" t="s">
        <v>37</v>
      </c>
      <c r="E7" s="4" t="s">
        <v>38</v>
      </c>
    </row>
    <row r="8" spans="1:6" x14ac:dyDescent="0.4">
      <c r="B8" s="4" t="s">
        <v>39</v>
      </c>
      <c r="C8" s="4" t="s">
        <v>40</v>
      </c>
      <c r="D8" s="4" t="s">
        <v>41</v>
      </c>
    </row>
    <row r="9" spans="1:6" x14ac:dyDescent="0.4">
      <c r="B9" s="4" t="s">
        <v>42</v>
      </c>
      <c r="C9" s="4" t="s">
        <v>43</v>
      </c>
      <c r="D9" s="4" t="s">
        <v>44</v>
      </c>
    </row>
    <row r="10" spans="1:6" x14ac:dyDescent="0.4">
      <c r="B10" s="4" t="s">
        <v>45</v>
      </c>
      <c r="C10" s="4" t="s">
        <v>46</v>
      </c>
      <c r="D10" s="4" t="s">
        <v>47</v>
      </c>
    </row>
    <row r="11" spans="1:6" x14ac:dyDescent="0.4">
      <c r="B11" s="4" t="s">
        <v>48</v>
      </c>
      <c r="C11" s="4" t="s">
        <v>49</v>
      </c>
      <c r="D11" s="4" t="s">
        <v>50</v>
      </c>
    </row>
    <row r="12" spans="1:6" x14ac:dyDescent="0.4">
      <c r="B12" s="4" t="s">
        <v>51</v>
      </c>
      <c r="C12" s="4" t="s">
        <v>52</v>
      </c>
      <c r="D12" s="4" t="s">
        <v>53</v>
      </c>
    </row>
    <row r="13" spans="1:6" x14ac:dyDescent="0.4">
      <c r="B13" s="4" t="s">
        <v>54</v>
      </c>
      <c r="C13" s="4" t="s">
        <v>55</v>
      </c>
      <c r="D13" s="4" t="s">
        <v>56</v>
      </c>
    </row>
    <row r="14" spans="1:6" x14ac:dyDescent="0.4">
      <c r="B14" s="4" t="s">
        <v>57</v>
      </c>
      <c r="C14" s="4" t="s">
        <v>58</v>
      </c>
      <c r="D14" s="4" t="s">
        <v>59</v>
      </c>
    </row>
    <row r="15" spans="1:6" x14ac:dyDescent="0.4">
      <c r="B15" s="4" t="s">
        <v>60</v>
      </c>
      <c r="C15" s="4" t="s">
        <v>61</v>
      </c>
      <c r="D15" s="4" t="s">
        <v>62</v>
      </c>
    </row>
    <row r="16" spans="1:6" x14ac:dyDescent="0.4">
      <c r="B16" s="4" t="s">
        <v>63</v>
      </c>
      <c r="C16" s="4" t="s">
        <v>64</v>
      </c>
      <c r="D16" s="4" t="s">
        <v>65</v>
      </c>
    </row>
    <row r="17" spans="2:4" ht="56.25" x14ac:dyDescent="0.4">
      <c r="B17" s="4" t="s">
        <v>66</v>
      </c>
      <c r="C17" s="4" t="s">
        <v>67</v>
      </c>
      <c r="D17" s="4" t="s">
        <v>68</v>
      </c>
    </row>
    <row r="18" spans="2:4" x14ac:dyDescent="0.4">
      <c r="B18" s="4" t="s">
        <v>69</v>
      </c>
      <c r="C18" s="4" t="s">
        <v>70</v>
      </c>
      <c r="D18" s="4" t="s">
        <v>71</v>
      </c>
    </row>
    <row r="19" spans="2:4" x14ac:dyDescent="0.4">
      <c r="B19" s="4" t="s">
        <v>72</v>
      </c>
      <c r="C19" s="4" t="s">
        <v>73</v>
      </c>
      <c r="D19" s="4" t="s">
        <v>74</v>
      </c>
    </row>
    <row r="20" spans="2:4" x14ac:dyDescent="0.4">
      <c r="B20" s="4" t="s">
        <v>75</v>
      </c>
      <c r="C20" s="4" t="s">
        <v>76</v>
      </c>
      <c r="D20" s="4" t="s">
        <v>77</v>
      </c>
    </row>
    <row r="21" spans="2:4" x14ac:dyDescent="0.4">
      <c r="B21" s="4" t="s">
        <v>78</v>
      </c>
      <c r="C21" s="4" t="s">
        <v>79</v>
      </c>
      <c r="D21" s="4" t="s">
        <v>80</v>
      </c>
    </row>
    <row r="22" spans="2:4" x14ac:dyDescent="0.4">
      <c r="B22" s="4" t="s">
        <v>81</v>
      </c>
      <c r="C22" s="4" t="s">
        <v>82</v>
      </c>
      <c r="D22" s="4" t="s">
        <v>83</v>
      </c>
    </row>
    <row r="23" spans="2:4" x14ac:dyDescent="0.4">
      <c r="B23" s="4" t="s">
        <v>84</v>
      </c>
      <c r="C23" s="4" t="s">
        <v>85</v>
      </c>
      <c r="D23" s="4" t="s">
        <v>86</v>
      </c>
    </row>
    <row r="24" spans="2:4" x14ac:dyDescent="0.4">
      <c r="B24" s="4" t="s">
        <v>87</v>
      </c>
      <c r="C24" s="4" t="s">
        <v>88</v>
      </c>
      <c r="D24" s="4" t="s">
        <v>89</v>
      </c>
    </row>
    <row r="25" spans="2:4" ht="37.5" x14ac:dyDescent="0.4">
      <c r="B25" s="4" t="s">
        <v>90</v>
      </c>
      <c r="C25" s="4" t="s">
        <v>91</v>
      </c>
      <c r="D25" s="4" t="s">
        <v>92</v>
      </c>
    </row>
    <row r="26" spans="2:4" x14ac:dyDescent="0.4">
      <c r="B26" s="4" t="s">
        <v>93</v>
      </c>
      <c r="C26" s="4" t="s">
        <v>94</v>
      </c>
    </row>
    <row r="27" spans="2:4" x14ac:dyDescent="0.4">
      <c r="B27" s="4" t="s">
        <v>95</v>
      </c>
      <c r="C27" s="4" t="s">
        <v>96</v>
      </c>
    </row>
    <row r="28" spans="2:4" x14ac:dyDescent="0.4">
      <c r="B28" s="4" t="s">
        <v>97</v>
      </c>
      <c r="C28" s="4" t="s">
        <v>98</v>
      </c>
    </row>
    <row r="29" spans="2:4" x14ac:dyDescent="0.4">
      <c r="B29" s="4" t="s">
        <v>99</v>
      </c>
      <c r="C29" s="4" t="s">
        <v>100</v>
      </c>
    </row>
    <row r="30" spans="2:4" ht="37.5" x14ac:dyDescent="0.4">
      <c r="B30" s="4" t="s">
        <v>101</v>
      </c>
      <c r="C30" s="4" t="s">
        <v>102</v>
      </c>
    </row>
    <row r="31" spans="2:4" x14ac:dyDescent="0.4">
      <c r="B31" s="4" t="s">
        <v>103</v>
      </c>
    </row>
    <row r="32" spans="2:4" x14ac:dyDescent="0.4">
      <c r="B32" s="4" t="s">
        <v>104</v>
      </c>
    </row>
    <row r="33" spans="2:2" x14ac:dyDescent="0.4">
      <c r="B33" s="4" t="s">
        <v>105</v>
      </c>
    </row>
    <row r="34" spans="2:2" x14ac:dyDescent="0.4">
      <c r="B34" s="4" t="s">
        <v>106</v>
      </c>
    </row>
    <row r="35" spans="2:2" x14ac:dyDescent="0.4">
      <c r="B35" s="4" t="s">
        <v>107</v>
      </c>
    </row>
    <row r="36" spans="2:2" x14ac:dyDescent="0.4">
      <c r="B36" s="4" t="s">
        <v>108</v>
      </c>
    </row>
    <row r="37" spans="2:2" x14ac:dyDescent="0.4">
      <c r="B37" s="4" t="s">
        <v>109</v>
      </c>
    </row>
    <row r="38" spans="2:2" x14ac:dyDescent="0.4">
      <c r="B38" s="4" t="s">
        <v>110</v>
      </c>
    </row>
    <row r="39" spans="2:2" x14ac:dyDescent="0.4">
      <c r="B39" s="4" t="s">
        <v>111</v>
      </c>
    </row>
    <row r="40" spans="2:2" x14ac:dyDescent="0.4">
      <c r="B40" s="4" t="s">
        <v>112</v>
      </c>
    </row>
    <row r="41" spans="2:2" x14ac:dyDescent="0.4">
      <c r="B41" s="4" t="s">
        <v>113</v>
      </c>
    </row>
    <row r="42" spans="2:2" x14ac:dyDescent="0.4">
      <c r="B42" s="4" t="s">
        <v>114</v>
      </c>
    </row>
    <row r="43" spans="2:2" x14ac:dyDescent="0.4">
      <c r="B43" s="4" t="s">
        <v>115</v>
      </c>
    </row>
    <row r="44" spans="2:2" x14ac:dyDescent="0.4">
      <c r="B44" s="4" t="s">
        <v>116</v>
      </c>
    </row>
    <row r="45" spans="2:2" x14ac:dyDescent="0.4">
      <c r="B45" s="4" t="s">
        <v>117</v>
      </c>
    </row>
    <row r="46" spans="2:2" x14ac:dyDescent="0.4">
      <c r="B46" s="4" t="s">
        <v>118</v>
      </c>
    </row>
    <row r="47" spans="2:2" x14ac:dyDescent="0.4">
      <c r="B47" s="4" t="s">
        <v>119</v>
      </c>
    </row>
    <row r="48" spans="2:2" x14ac:dyDescent="0.4">
      <c r="B48" s="4" t="s">
        <v>120</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351667D72F15440B137FECB9C7CB151" ma:contentTypeVersion="14" ma:contentTypeDescription="新しいドキュメントを作成します。" ma:contentTypeScope="" ma:versionID="d12a83af42e19b70db7c182c064e35bc">
  <xsd:schema xmlns:xsd="http://www.w3.org/2001/XMLSchema" xmlns:xs="http://www.w3.org/2001/XMLSchema" xmlns:p="http://schemas.microsoft.com/office/2006/metadata/properties" xmlns:ns2="9500c7e0-a8b4-4cc7-a7aa-d9d65591dd5a" xmlns:ns3="85e6e18b-26c1-4122-9e79-e6c53ac26d53" targetNamespace="http://schemas.microsoft.com/office/2006/metadata/properties" ma:root="true" ma:fieldsID="e2ab6e9d6b2bcede3dba1e1e14680dec" ns2:_="" ns3:_="">
    <xsd:import namespace="9500c7e0-a8b4-4cc7-a7aa-d9d65591dd5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0c7e0-a8b4-4cc7-a7aa-d9d65591dd5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0a81e3-ffe2-4ae9-b52d-59bcbe29c03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9500c7e0-a8b4-4cc7-a7aa-d9d65591dd5a">
      <UserInfo>
        <DisplayName/>
        <AccountId xsi:nil="true"/>
        <AccountType/>
      </UserInfo>
    </Owner>
    <lcf76f155ced4ddcb4097134ff3c332f xmlns="9500c7e0-a8b4-4cc7-a7aa-d9d65591dd5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42360E7-5E82-4777-8676-5B4213740D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0c7e0-a8b4-4cc7-a7aa-d9d65591dd5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06A746-FAAD-4605-9272-7A3ABAB9DB31}">
  <ds:schemaRefs>
    <ds:schemaRef ds:uri="http://schemas.microsoft.com/sharepoint/v3/contenttype/forms"/>
  </ds:schemaRefs>
</ds:datastoreItem>
</file>

<file path=customXml/itemProps3.xml><?xml version="1.0" encoding="utf-8"?>
<ds:datastoreItem xmlns:ds="http://schemas.openxmlformats.org/officeDocument/2006/customXml" ds:itemID="{FF8221F1-C5B4-4549-89E9-D39B502E82F4}">
  <ds:schemaRefs>
    <ds:schemaRef ds:uri="http://purl.org/dc/dcmitype/"/>
    <ds:schemaRef ds:uri="http://purl.org/dc/terms/"/>
    <ds:schemaRef ds:uri="http://schemas.microsoft.com/office/2006/metadata/properties"/>
    <ds:schemaRef ds:uri="9500c7e0-a8b4-4cc7-a7aa-d9d65591dd5a"/>
    <ds:schemaRef ds:uri="http://schemas.microsoft.com/office/2006/documentManagement/types"/>
    <ds:schemaRef ds:uri="http://schemas.microsoft.com/office/infopath/2007/PartnerControls"/>
    <ds:schemaRef ds:uri="http://schemas.openxmlformats.org/package/2006/metadata/core-properties"/>
    <ds:schemaRef ds:uri="85e6e18b-26c1-4122-9e79-e6c53ac26d53"/>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報告書（病院・有床診）</vt:lpstr>
      <vt:lpstr>別紙（病院・有床診）</vt:lpstr>
      <vt:lpstr>記載例（病院・有床診）</vt:lpstr>
      <vt:lpstr>別紙記載例（病院・有床診）</vt:lpstr>
      <vt:lpstr>リスト</vt:lpstr>
      <vt:lpstr>'記載例（病院・有床診）'!Print_Area</vt:lpstr>
      <vt:lpstr>'別紙（病院・有床診）'!Print_Area</vt:lpstr>
      <vt:lpstr>'別紙記載例（病院・有床診）'!Print_Area</vt:lpstr>
      <vt:lpstr>'報告書（病院・有床診）'!Print_Area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下田 大道(shimoda-hiromichi)</dc:creator>
  <cp:lastModifiedBy>仲野雄也</cp:lastModifiedBy>
  <cp:lastPrinted>2025-06-13T06:21:47Z</cp:lastPrinted>
  <dcterms:created xsi:type="dcterms:W3CDTF">2025-01-09T05:11:58Z</dcterms:created>
  <dcterms:modified xsi:type="dcterms:W3CDTF">2025-11-17T09:47:56Z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0x0101000351667D72F15440B137FECB9C7CB151</vt:lpwstr>
  </property>
  <property fmtid="{D5CDD505-2E9C-101B-9397-08002B2CF9AE}" pid="3" name="MediaServiceImageTags">
    <vt:lpwstr/>
  </property>
</Properties>
</file>