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heckCompatibility="1" defaultThemeVersion="124226"/>
  <mc:AlternateContent xmlns:mc="http://schemas.openxmlformats.org/markup-compatibility/2006">
    <mc:Choice Requires="x15">
      <x15ac:absPath xmlns:x15ac="http://schemas.microsoft.com/office/spreadsheetml/2010/11/ac" url="\\ss250040\医療人材課（医師確保班）\15 補助金\■■医師・看護師確保班関連補助金(仮置き）■■\30　新任訪問看護師就労支援事業補助金\①年度別\R7\01 交付申請受付\1_交付申請案内（HP、県内訪問看護ステーションあて）\ホームページ掲載\様式（R7新任訪問看護師就労支援事業補助金）\"/>
    </mc:Choice>
  </mc:AlternateContent>
  <xr:revisionPtr revIDLastSave="0" documentId="13_ncr:1_{658BD343-C99F-409B-ADDD-FCBCF8BB2420}" xr6:coauthVersionLast="47" xr6:coauthVersionMax="47" xr10:uidLastSave="{00000000-0000-0000-0000-000000000000}"/>
  <bookViews>
    <workbookView xWindow="-110" yWindow="-110" windowWidth="19420" windowHeight="10300" tabRatio="810" xr2:uid="{00000000-000D-0000-FFFF-FFFF00000000}"/>
  </bookViews>
  <sheets>
    <sheet name="別紙ア" sheetId="1" r:id="rId1"/>
    <sheet name="別紙イ（新）" sheetId="32" r:id="rId2"/>
    <sheet name="別紙ウ" sheetId="31" r:id="rId3"/>
    <sheet name="別紙エ" sheetId="30" r:id="rId4"/>
  </sheets>
  <externalReferences>
    <externalReference r:id="rId5"/>
  </externalReferences>
  <definedNames>
    <definedName name="_Key1" localSheetId="2" hidden="1">#REF!</definedName>
    <definedName name="_Key1" localSheetId="3" hidden="1">#REF!</definedName>
    <definedName name="_Key1" hidden="1">#REF!</definedName>
    <definedName name="_Key2" localSheetId="2" hidden="1">#REF!</definedName>
    <definedName name="_Key2" localSheetId="3" hidden="1">#REF!</definedName>
    <definedName name="_Key2" hidden="1">#REF!</definedName>
    <definedName name="_Order1" hidden="1">255</definedName>
    <definedName name="_Order2" hidden="1">255</definedName>
    <definedName name="_Sort" localSheetId="2" hidden="1">#REF!</definedName>
    <definedName name="_Sort" localSheetId="3" hidden="1">#REF!</definedName>
    <definedName name="_Sort" hidden="1">#REF!</definedName>
    <definedName name="_xlnm.Print_Area" localSheetId="0">別紙ア!$B$2:$N$49</definedName>
    <definedName name="_xlnm.Print_Area" localSheetId="1">'別紙イ（新）'!$A$1:$I$36</definedName>
    <definedName name="_xlnm.Print_Area" localSheetId="2">別紙ウ!$B$2:$N$49</definedName>
    <definedName name="_xlnm.Print_Area" localSheetId="3">別紙エ!$B$2:$N$49</definedName>
    <definedName name="図１">[1]様式5!$B$50</definedName>
    <definedName name="図３">[1]様式5!$B$50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4" i="31" l="1"/>
  <c r="T28" i="31" s="1"/>
  <c r="F44" i="31"/>
  <c r="F28" i="31" s="1"/>
  <c r="V13" i="31"/>
  <c r="W28" i="31" s="1"/>
  <c r="H13" i="31"/>
  <c r="I28" i="31" s="1"/>
  <c r="V12" i="31"/>
  <c r="U28" i="31" s="1"/>
  <c r="H12" i="31"/>
  <c r="G28" i="31" s="1"/>
  <c r="U11" i="31"/>
  <c r="T11" i="31"/>
  <c r="S11" i="31"/>
  <c r="R11" i="31"/>
  <c r="G11" i="31"/>
  <c r="F11" i="31"/>
  <c r="E11" i="31"/>
  <c r="D11" i="31"/>
  <c r="V10" i="31"/>
  <c r="V9" i="31"/>
  <c r="V19" i="30"/>
  <c r="V18" i="30"/>
  <c r="V17" i="30"/>
  <c r="P19" i="30"/>
  <c r="P18" i="30"/>
  <c r="P17" i="30"/>
  <c r="B28" i="31" l="1"/>
  <c r="E28" i="31" s="1"/>
  <c r="P28" i="31"/>
  <c r="S28" i="31" s="1"/>
  <c r="H11" i="31"/>
  <c r="V11" i="31"/>
  <c r="K28" i="31"/>
  <c r="Y28" i="31"/>
  <c r="L28" i="31" l="1"/>
  <c r="M28" i="31" s="1"/>
  <c r="Z28" i="31"/>
  <c r="AA28" i="31" s="1"/>
  <c r="T44" i="30"/>
  <c r="P28" i="30" s="1"/>
  <c r="S28" i="30" s="1"/>
  <c r="F44" i="30"/>
  <c r="B28" i="30" s="1"/>
  <c r="E28" i="30" s="1"/>
  <c r="V13" i="30"/>
  <c r="W28" i="30" s="1"/>
  <c r="H13" i="30"/>
  <c r="I28" i="30" s="1"/>
  <c r="V12" i="30"/>
  <c r="U28" i="30" s="1"/>
  <c r="H12" i="30"/>
  <c r="G28" i="30" s="1"/>
  <c r="U11" i="30"/>
  <c r="T11" i="30"/>
  <c r="S11" i="30"/>
  <c r="R11" i="30"/>
  <c r="G11" i="30"/>
  <c r="F11" i="30"/>
  <c r="E11" i="30"/>
  <c r="D11" i="30"/>
  <c r="V10" i="30"/>
  <c r="V9" i="30"/>
  <c r="V9" i="1"/>
  <c r="V10" i="1"/>
  <c r="V13" i="1"/>
  <c r="W28" i="1" s="1"/>
  <c r="V12" i="1"/>
  <c r="U28" i="1" s="1"/>
  <c r="U11" i="1"/>
  <c r="T11" i="1"/>
  <c r="S11" i="1"/>
  <c r="R11" i="1"/>
  <c r="H12" i="1"/>
  <c r="G28" i="1" s="1"/>
  <c r="H13" i="1"/>
  <c r="I28" i="1" s="1"/>
  <c r="G11" i="1"/>
  <c r="F11" i="1"/>
  <c r="E11" i="1"/>
  <c r="D11" i="1"/>
  <c r="F28" i="30" l="1"/>
  <c r="K28" i="30"/>
  <c r="H11" i="30"/>
  <c r="V11" i="30"/>
  <c r="Y28" i="30"/>
  <c r="L28" i="30"/>
  <c r="M28" i="30" s="1"/>
  <c r="T28" i="30"/>
  <c r="Y28" i="1"/>
  <c r="V11" i="1"/>
  <c r="H11" i="1"/>
  <c r="Z28" i="30" l="1"/>
  <c r="AA28" i="30" s="1"/>
  <c r="K28" i="1"/>
  <c r="T44" i="1"/>
  <c r="T28" i="1" s="1"/>
  <c r="P28" i="1" l="1"/>
  <c r="S28" i="1" s="1"/>
  <c r="Z28" i="1" s="1"/>
  <c r="AA28" i="1" s="1"/>
  <c r="F44" i="1" l="1"/>
  <c r="F28" i="1" l="1"/>
  <c r="B28" i="1"/>
  <c r="E28" i="1" s="1"/>
  <c r="L28" i="1" l="1"/>
  <c r="M28" i="1" s="1"/>
</calcChain>
</file>

<file path=xl/sharedStrings.xml><?xml version="1.0" encoding="utf-8"?>
<sst xmlns="http://schemas.openxmlformats.org/spreadsheetml/2006/main" count="558" uniqueCount="134">
  <si>
    <t>訪問看護ステーション名</t>
    <rPh sb="0" eb="2">
      <t>ホウモン</t>
    </rPh>
    <rPh sb="2" eb="4">
      <t>カンゴ</t>
    </rPh>
    <rPh sb="10" eb="11">
      <t>メイ</t>
    </rPh>
    <phoneticPr fontId="4"/>
  </si>
  <si>
    <t>寄 付 金</t>
  </si>
  <si>
    <t>対象経費</t>
  </si>
  <si>
    <t>総事業費</t>
  </si>
  <si>
    <t>その他の</t>
  </si>
  <si>
    <t>差引額</t>
  </si>
  <si>
    <t>の 支 出</t>
  </si>
  <si>
    <t>備考</t>
  </si>
  <si>
    <t>収 入 額</t>
  </si>
  <si>
    <t>予 定 額</t>
  </si>
  <si>
    <t xml:space="preserve">Ｂ </t>
  </si>
  <si>
    <t xml:space="preserve">Ｄ </t>
  </si>
  <si>
    <t xml:space="preserve">円 </t>
  </si>
  <si>
    <t>（単位：人）</t>
    <phoneticPr fontId="4"/>
  </si>
  <si>
    <t>看護師</t>
  </si>
  <si>
    <t>准看護師</t>
  </si>
  <si>
    <t>保健師</t>
  </si>
  <si>
    <t>合計</t>
  </si>
  <si>
    <t>常勤</t>
  </si>
  <si>
    <t>非常勤</t>
  </si>
  <si>
    <t>補助基本額</t>
    <rPh sb="0" eb="2">
      <t>ホジョ</t>
    </rPh>
    <rPh sb="2" eb="5">
      <t>キホンガク</t>
    </rPh>
    <phoneticPr fontId="4"/>
  </si>
  <si>
    <t>　　　　３　Ｇ欄には、Ｆ欄の金額に１／２を乗じて得た額（千円未満切り捨て）を記入すること。</t>
    <rPh sb="7" eb="8">
      <t>ラン</t>
    </rPh>
    <rPh sb="12" eb="13">
      <t>ラン</t>
    </rPh>
    <rPh sb="14" eb="16">
      <t>キンガク</t>
    </rPh>
    <rPh sb="21" eb="22">
      <t>ジョウ</t>
    </rPh>
    <rPh sb="24" eb="25">
      <t>エ</t>
    </rPh>
    <rPh sb="26" eb="27">
      <t>ガク</t>
    </rPh>
    <rPh sb="28" eb="29">
      <t>セン</t>
    </rPh>
    <rPh sb="29" eb="32">
      <t>エンミマン</t>
    </rPh>
    <rPh sb="32" eb="33">
      <t>キ</t>
    </rPh>
    <rPh sb="34" eb="35">
      <t>ス</t>
    </rPh>
    <rPh sb="38" eb="40">
      <t>キニュウ</t>
    </rPh>
    <phoneticPr fontId="4"/>
  </si>
  <si>
    <t>支出予定額</t>
    <rPh sb="0" eb="2">
      <t>シシュツ</t>
    </rPh>
    <rPh sb="2" eb="4">
      <t>ヨテイ</t>
    </rPh>
    <rPh sb="4" eb="5">
      <t>ガク</t>
    </rPh>
    <phoneticPr fontId="4"/>
  </si>
  <si>
    <t>区　　　　　　　分</t>
    <rPh sb="0" eb="1">
      <t>ク</t>
    </rPh>
    <rPh sb="8" eb="9">
      <t>ブン</t>
    </rPh>
    <phoneticPr fontId="4"/>
  </si>
  <si>
    <t>積　算　内　訳</t>
    <rPh sb="0" eb="1">
      <t>セキ</t>
    </rPh>
    <rPh sb="2" eb="3">
      <t>サン</t>
    </rPh>
    <rPh sb="4" eb="5">
      <t>ウチ</t>
    </rPh>
    <rPh sb="6" eb="7">
      <t>ヤク</t>
    </rPh>
    <phoneticPr fontId="4"/>
  </si>
  <si>
    <t>円</t>
    <rPh sb="0" eb="1">
      <t>エン</t>
    </rPh>
    <phoneticPr fontId="4"/>
  </si>
  <si>
    <t>A</t>
    <phoneticPr fontId="4"/>
  </si>
  <si>
    <t>計</t>
    <rPh sb="0" eb="1">
      <t>ケイ</t>
    </rPh>
    <phoneticPr fontId="4"/>
  </si>
  <si>
    <t>職種</t>
    <rPh sb="0" eb="2">
      <t>ショクシュ</t>
    </rPh>
    <phoneticPr fontId="4"/>
  </si>
  <si>
    <t>入職日</t>
    <rPh sb="0" eb="3">
      <t>ニュウショクビ</t>
    </rPh>
    <phoneticPr fontId="4"/>
  </si>
  <si>
    <t>助産師</t>
    <rPh sb="0" eb="3">
      <t>ジョサンシ</t>
    </rPh>
    <phoneticPr fontId="4"/>
  </si>
  <si>
    <t>新任者名</t>
    <rPh sb="0" eb="2">
      <t>シンニン</t>
    </rPh>
    <rPh sb="3" eb="4">
      <t>メイ</t>
    </rPh>
    <phoneticPr fontId="4"/>
  </si>
  <si>
    <t>区分</t>
    <rPh sb="0" eb="2">
      <t>クブン</t>
    </rPh>
    <phoneticPr fontId="4"/>
  </si>
  <si>
    <t>人</t>
    <rPh sb="0" eb="1">
      <t>ヒト</t>
    </rPh>
    <phoneticPr fontId="4"/>
  </si>
  <si>
    <t>基準額</t>
    <rPh sb="0" eb="3">
      <t>キジュンガク</t>
    </rPh>
    <phoneticPr fontId="4"/>
  </si>
  <si>
    <t>金額</t>
    <rPh sb="0" eb="2">
      <t>キンガク</t>
    </rPh>
    <phoneticPr fontId="4"/>
  </si>
  <si>
    <t>F</t>
    <phoneticPr fontId="4"/>
  </si>
  <si>
    <t>（A-B）C</t>
    <phoneticPr fontId="4"/>
  </si>
  <si>
    <t>E</t>
    <phoneticPr fontId="4"/>
  </si>
  <si>
    <t>G</t>
    <phoneticPr fontId="4"/>
  </si>
  <si>
    <t>M</t>
    <phoneticPr fontId="4"/>
  </si>
  <si>
    <t>S</t>
    <phoneticPr fontId="4"/>
  </si>
  <si>
    <t>（氏名の異体字など）</t>
    <rPh sb="1" eb="3">
      <t>シメイ</t>
    </rPh>
    <rPh sb="4" eb="7">
      <t>イタイジ</t>
    </rPh>
    <phoneticPr fontId="4"/>
  </si>
  <si>
    <t>日</t>
    <rPh sb="0" eb="1">
      <t>ヒ</t>
    </rPh>
    <phoneticPr fontId="4"/>
  </si>
  <si>
    <t>月</t>
    <rPh sb="0" eb="1">
      <t>ツキ</t>
    </rPh>
    <phoneticPr fontId="4"/>
  </si>
  <si>
    <t>年</t>
    <rPh sb="0" eb="1">
      <t>ネン</t>
    </rPh>
    <phoneticPr fontId="4"/>
  </si>
  <si>
    <t>元号</t>
    <rPh sb="0" eb="2">
      <t>ゲンゴウ</t>
    </rPh>
    <phoneticPr fontId="4"/>
  </si>
  <si>
    <t>生年月日</t>
    <rPh sb="0" eb="2">
      <t>セイネン</t>
    </rPh>
    <rPh sb="2" eb="4">
      <t>ガッピ</t>
    </rPh>
    <phoneticPr fontId="4"/>
  </si>
  <si>
    <t>氏名</t>
    <rPh sb="0" eb="2">
      <t>シメイ</t>
    </rPh>
    <phoneticPr fontId="4"/>
  </si>
  <si>
    <t>指導者人件費</t>
    <rPh sb="0" eb="3">
      <t>シドウシャ</t>
    </rPh>
    <rPh sb="3" eb="6">
      <t>ジンケンヒ</t>
    </rPh>
    <phoneticPr fontId="4"/>
  </si>
  <si>
    <t>（給料、報酬、賃金、職員手当、法定福利費（事業者負担））</t>
    <rPh sb="1" eb="3">
      <t>キュウリョウ</t>
    </rPh>
    <rPh sb="4" eb="6">
      <t>ホウシュウ</t>
    </rPh>
    <rPh sb="7" eb="9">
      <t>チンギン</t>
    </rPh>
    <rPh sb="10" eb="12">
      <t>ショクイン</t>
    </rPh>
    <rPh sb="12" eb="14">
      <t>テアテ</t>
    </rPh>
    <phoneticPr fontId="4"/>
  </si>
  <si>
    <t>育成期間</t>
    <rPh sb="0" eb="2">
      <t>イクセイ</t>
    </rPh>
    <rPh sb="2" eb="4">
      <t>キカン</t>
    </rPh>
    <phoneticPr fontId="4"/>
  </si>
  <si>
    <t>新任訪問看護師数</t>
    <rPh sb="2" eb="7">
      <t>ホウモンカンゴシ</t>
    </rPh>
    <rPh sb="7" eb="8">
      <t>スウ</t>
    </rPh>
    <phoneticPr fontId="4"/>
  </si>
  <si>
    <t>新卒訪問看護師数</t>
    <rPh sb="0" eb="7">
      <t>シンソツホウモンカンゴシ</t>
    </rPh>
    <rPh sb="7" eb="8">
      <t>スウ</t>
    </rPh>
    <phoneticPr fontId="4"/>
  </si>
  <si>
    <t>３　所要額調書</t>
    <phoneticPr fontId="4"/>
  </si>
  <si>
    <t>三重　太郎</t>
    <rPh sb="0" eb="2">
      <t>ミエ</t>
    </rPh>
    <rPh sb="3" eb="5">
      <t>タロウ</t>
    </rPh>
    <phoneticPr fontId="4"/>
  </si>
  <si>
    <t>津　一郎</t>
    <rPh sb="0" eb="1">
      <t>ツ</t>
    </rPh>
    <rPh sb="2" eb="4">
      <t>イチロウ</t>
    </rPh>
    <phoneticPr fontId="4"/>
  </si>
  <si>
    <t>四日市　花子</t>
    <rPh sb="0" eb="3">
      <t>ヨッカイチ</t>
    </rPh>
    <rPh sb="4" eb="6">
      <t>ハナコ</t>
    </rPh>
    <phoneticPr fontId="4"/>
  </si>
  <si>
    <t>合計</t>
    <rPh sb="0" eb="1">
      <t>ア</t>
    </rPh>
    <rPh sb="1" eb="2">
      <t>ケイ</t>
    </rPh>
    <phoneticPr fontId="4"/>
  </si>
  <si>
    <t>黄色着色部分に記入をお願いします。それ以外は自動計算です。</t>
    <rPh sb="0" eb="4">
      <t>キイロチャクショク</t>
    </rPh>
    <rPh sb="4" eb="6">
      <t>ブブン</t>
    </rPh>
    <rPh sb="7" eb="9">
      <t>キニュウ</t>
    </rPh>
    <rPh sb="11" eb="12">
      <t>ネガ</t>
    </rPh>
    <rPh sb="19" eb="21">
      <t>イガイ</t>
    </rPh>
    <rPh sb="22" eb="24">
      <t>ジドウ</t>
    </rPh>
    <rPh sb="24" eb="26">
      <t>ケイサン</t>
    </rPh>
    <phoneticPr fontId="4"/>
  </si>
  <si>
    <t>【対象経費の支出予定額内訳】　※行が足りない場合は追加してください。</t>
    <rPh sb="1" eb="3">
      <t>タイショウ</t>
    </rPh>
    <rPh sb="3" eb="5">
      <t>ケイヒ</t>
    </rPh>
    <rPh sb="6" eb="8">
      <t>シシュツ</t>
    </rPh>
    <rPh sb="8" eb="10">
      <t>ヨテイ</t>
    </rPh>
    <rPh sb="10" eb="11">
      <t>ガク</t>
    </rPh>
    <rPh sb="11" eb="13">
      <t>ウチワケ</t>
    </rPh>
    <phoneticPr fontId="4"/>
  </si>
  <si>
    <t>入職日（予定）</t>
    <rPh sb="0" eb="3">
      <t>ニュウショクビ</t>
    </rPh>
    <rPh sb="4" eb="6">
      <t>ヨテイ</t>
    </rPh>
    <phoneticPr fontId="4"/>
  </si>
  <si>
    <t>育成期間（予定）</t>
    <rPh sb="0" eb="2">
      <t>イクセイ</t>
    </rPh>
    <rPh sb="2" eb="4">
      <t>キカン</t>
    </rPh>
    <rPh sb="5" eb="7">
      <t>ヨテイ</t>
    </rPh>
    <phoneticPr fontId="4"/>
  </si>
  <si>
    <t>県補助所要額</t>
    <rPh sb="0" eb="1">
      <t>ケン</t>
    </rPh>
    <rPh sb="1" eb="2">
      <t>ホ</t>
    </rPh>
    <rPh sb="2" eb="3">
      <t>スケ</t>
    </rPh>
    <phoneticPr fontId="5"/>
  </si>
  <si>
    <t>うち</t>
    <phoneticPr fontId="4"/>
  </si>
  <si>
    <t>新任訪問看護師数</t>
    <phoneticPr fontId="4"/>
  </si>
  <si>
    <t>新卒訪問看護師数</t>
    <phoneticPr fontId="4"/>
  </si>
  <si>
    <t>＊新任訪問看護師の育成とはプログラムの策定、研修の企画・立案なども含みます。なお、指導者の育成に係る経費については対象外です。</t>
    <rPh sb="1" eb="3">
      <t>シンニン</t>
    </rPh>
    <rPh sb="3" eb="5">
      <t>ホウモン</t>
    </rPh>
    <rPh sb="5" eb="8">
      <t>カンゴシ</t>
    </rPh>
    <rPh sb="9" eb="11">
      <t>イクセイ</t>
    </rPh>
    <rPh sb="19" eb="21">
      <t>サクテイ</t>
    </rPh>
    <rPh sb="22" eb="24">
      <t>ケンシュウ</t>
    </rPh>
    <rPh sb="25" eb="27">
      <t>キカク</t>
    </rPh>
    <rPh sb="28" eb="30">
      <t>リツアン</t>
    </rPh>
    <rPh sb="33" eb="34">
      <t>フク</t>
    </rPh>
    <rPh sb="41" eb="44">
      <t>シドウシャ</t>
    </rPh>
    <rPh sb="45" eb="47">
      <t>イクセイ</t>
    </rPh>
    <rPh sb="48" eb="49">
      <t>カカ</t>
    </rPh>
    <rPh sb="50" eb="52">
      <t>ケイヒ</t>
    </rPh>
    <rPh sb="57" eb="60">
      <t>タイショウガイ</t>
    </rPh>
    <phoneticPr fontId="4"/>
  </si>
  <si>
    <t>新任（看護職経験あり）</t>
  </si>
  <si>
    <t>新卒（看護職経験なし）</t>
  </si>
  <si>
    <t>２　新任訪問看護師基本情報　　※行が足りない場合は追加してください。</t>
    <rPh sb="2" eb="4">
      <t>シンニン</t>
    </rPh>
    <rPh sb="4" eb="6">
      <t>ホウモン</t>
    </rPh>
    <rPh sb="6" eb="9">
      <t>カンゴシ</t>
    </rPh>
    <rPh sb="9" eb="11">
      <t>キホン</t>
    </rPh>
    <rPh sb="11" eb="13">
      <t>ジョウホウ</t>
    </rPh>
    <rPh sb="16" eb="17">
      <t>ギョウ</t>
    </rPh>
    <rPh sb="18" eb="19">
      <t>タ</t>
    </rPh>
    <rPh sb="22" eb="24">
      <t>バアイ</t>
    </rPh>
    <rPh sb="25" eb="27">
      <t>ツイカ</t>
    </rPh>
    <phoneticPr fontId="4"/>
  </si>
  <si>
    <t>１　配置従業員数（交付申請日時点）</t>
    <rPh sb="9" eb="11">
      <t>コウフ</t>
    </rPh>
    <rPh sb="11" eb="16">
      <t>シンセイビジテン</t>
    </rPh>
    <phoneticPr fontId="4"/>
  </si>
  <si>
    <t>別紙エ</t>
    <rPh sb="0" eb="2">
      <t>ベッシ</t>
    </rPh>
    <phoneticPr fontId="4"/>
  </si>
  <si>
    <t>別紙ウ</t>
    <rPh sb="0" eb="2">
      <t>ベッシ</t>
    </rPh>
    <phoneticPr fontId="4"/>
  </si>
  <si>
    <t>別紙ア</t>
    <rPh sb="0" eb="2">
      <t>ベッシ</t>
    </rPh>
    <phoneticPr fontId="4"/>
  </si>
  <si>
    <t>＊新任訪問看護師の育成には、プログラムの策定、研修の企画・立案なども含みます。なお、指導者の育成に係る経費については対象外です。</t>
    <rPh sb="1" eb="3">
      <t>シンニン</t>
    </rPh>
    <rPh sb="3" eb="5">
      <t>ホウモン</t>
    </rPh>
    <rPh sb="5" eb="8">
      <t>カンゴシ</t>
    </rPh>
    <rPh sb="9" eb="11">
      <t>イクセイ</t>
    </rPh>
    <rPh sb="20" eb="22">
      <t>サクテイ</t>
    </rPh>
    <rPh sb="23" eb="25">
      <t>ケンシュウ</t>
    </rPh>
    <rPh sb="26" eb="28">
      <t>キカク</t>
    </rPh>
    <rPh sb="29" eb="31">
      <t>リツアン</t>
    </rPh>
    <rPh sb="34" eb="35">
      <t>フク</t>
    </rPh>
    <rPh sb="42" eb="45">
      <t>シドウシャ</t>
    </rPh>
    <rPh sb="46" eb="48">
      <t>イクセイ</t>
    </rPh>
    <rPh sb="49" eb="50">
      <t>カカ</t>
    </rPh>
    <rPh sb="51" eb="53">
      <t>ケイヒ</t>
    </rPh>
    <rPh sb="58" eb="61">
      <t>タイショウガイ</t>
    </rPh>
    <phoneticPr fontId="4"/>
  </si>
  <si>
    <t>かかる人件費とのすみ分けにつき、整理しておいてください。</t>
  </si>
  <si>
    <t>かかる人件費とのすみ分けにつき、整理しておいてください。</t>
    <phoneticPr fontId="4"/>
  </si>
  <si>
    <t>＊算出の際、育成・教育に従事する分を、従事割合・業務時間などで按分する方法により計上して差し支えありませんが、その他の業務に</t>
    <rPh sb="1" eb="3">
      <t>サンシュツ</t>
    </rPh>
    <rPh sb="4" eb="5">
      <t>サイ</t>
    </rPh>
    <rPh sb="6" eb="8">
      <t>イクセイ</t>
    </rPh>
    <rPh sb="9" eb="11">
      <t>キョウイク</t>
    </rPh>
    <rPh sb="12" eb="14">
      <t>ジュウジ</t>
    </rPh>
    <rPh sb="16" eb="17">
      <t>ブン</t>
    </rPh>
    <rPh sb="19" eb="23">
      <t>ジュウジワリアイ</t>
    </rPh>
    <rPh sb="24" eb="26">
      <t>ギョウム</t>
    </rPh>
    <rPh sb="26" eb="28">
      <t>ジカン</t>
    </rPh>
    <rPh sb="31" eb="33">
      <t>アンブン</t>
    </rPh>
    <rPh sb="35" eb="37">
      <t>ホウホウ</t>
    </rPh>
    <rPh sb="40" eb="42">
      <t>ケイジョウ</t>
    </rPh>
    <rPh sb="44" eb="45">
      <t>サ</t>
    </rPh>
    <rPh sb="46" eb="47">
      <t>ツカ</t>
    </rPh>
    <phoneticPr fontId="4"/>
  </si>
  <si>
    <t>　（注）１　Ｄ欄の金額は、下記「対象経費の支出予定額内訳」の合計額と一致させること。</t>
    <rPh sb="2" eb="3">
      <t>チュウ</t>
    </rPh>
    <rPh sb="7" eb="8">
      <t>ラン</t>
    </rPh>
    <rPh sb="9" eb="11">
      <t>キンガク</t>
    </rPh>
    <rPh sb="13" eb="15">
      <t>カキ</t>
    </rPh>
    <rPh sb="16" eb="18">
      <t>タイショウ</t>
    </rPh>
    <rPh sb="18" eb="20">
      <t>ケイヒ</t>
    </rPh>
    <rPh sb="21" eb="23">
      <t>シシュツ</t>
    </rPh>
    <rPh sb="23" eb="25">
      <t>ヨテイ</t>
    </rPh>
    <rPh sb="25" eb="26">
      <t>ガク</t>
    </rPh>
    <rPh sb="26" eb="28">
      <t>ウチワケ</t>
    </rPh>
    <rPh sb="30" eb="32">
      <t>ゴウケイ</t>
    </rPh>
    <rPh sb="32" eb="33">
      <t>ガク</t>
    </rPh>
    <rPh sb="34" eb="36">
      <t>イッチ</t>
    </rPh>
    <phoneticPr fontId="4"/>
  </si>
  <si>
    <t>　　　　２　Ｆ欄には、C欄、Ｄ欄又はE欄の金額を比較して最も少ない額を記入すること。</t>
    <rPh sb="7" eb="8">
      <t>ラン</t>
    </rPh>
    <rPh sb="12" eb="13">
      <t>ラン</t>
    </rPh>
    <rPh sb="15" eb="16">
      <t>ラン</t>
    </rPh>
    <rPh sb="16" eb="17">
      <t>マタ</t>
    </rPh>
    <rPh sb="19" eb="20">
      <t>ラン</t>
    </rPh>
    <rPh sb="21" eb="23">
      <t>キンガク</t>
    </rPh>
    <rPh sb="24" eb="26">
      <t>ヒカク</t>
    </rPh>
    <rPh sb="28" eb="29">
      <t>モット</t>
    </rPh>
    <rPh sb="30" eb="31">
      <t>スク</t>
    </rPh>
    <rPh sb="33" eb="34">
      <t>ガク</t>
    </rPh>
    <rPh sb="35" eb="37">
      <t>キニュウ</t>
    </rPh>
    <phoneticPr fontId="4"/>
  </si>
  <si>
    <t>　（注）新任訪問看護師の育成に係る人件費について</t>
    <rPh sb="2" eb="3">
      <t>チュウ</t>
    </rPh>
    <rPh sb="4" eb="6">
      <t>シンニン</t>
    </rPh>
    <rPh sb="15" eb="16">
      <t>カカ</t>
    </rPh>
    <phoneticPr fontId="4"/>
  </si>
  <si>
    <t>○○○訪問看護ステーション</t>
    <rPh sb="3" eb="7">
      <t>ホウモンカンゴ</t>
    </rPh>
    <phoneticPr fontId="4"/>
  </si>
  <si>
    <t>R7.4.1～R7.9.30</t>
    <phoneticPr fontId="4"/>
  </si>
  <si>
    <t>R7.9.1～R8.3.31</t>
    <phoneticPr fontId="4"/>
  </si>
  <si>
    <t>R7.5.1～R8.3.31</t>
    <phoneticPr fontId="4"/>
  </si>
  <si>
    <t>同行訪問を中心とし、OJTの集中指導を行う期間の人件費を計上します。</t>
    <rPh sb="0" eb="2">
      <t>ドウコウ</t>
    </rPh>
    <rPh sb="2" eb="4">
      <t>ホウモン</t>
    </rPh>
    <rPh sb="5" eb="7">
      <t>チュウシン</t>
    </rPh>
    <rPh sb="19" eb="20">
      <t>オコナ</t>
    </rPh>
    <rPh sb="21" eb="23">
      <t>キカン</t>
    </rPh>
    <rPh sb="24" eb="27">
      <t>ジンケンヒ</t>
    </rPh>
    <rPh sb="28" eb="30">
      <t>ケイジョウ</t>
    </rPh>
    <phoneticPr fontId="4"/>
  </si>
  <si>
    <t>（積算方法）新任訪問看護師の指導者は3か月分、新卒訪問看護師の指導者は5か</t>
    <rPh sb="1" eb="3">
      <t>セキサン</t>
    </rPh>
    <rPh sb="3" eb="5">
      <t>ホウホウ</t>
    </rPh>
    <rPh sb="14" eb="17">
      <t>シドウシャ</t>
    </rPh>
    <rPh sb="24" eb="25">
      <t>ソツ</t>
    </rPh>
    <rPh sb="31" eb="34">
      <t>シドウシャ</t>
    </rPh>
    <phoneticPr fontId="4"/>
  </si>
  <si>
    <t>指導者○○　年間給与3,600,000円×90日/365日（OJT集中指導日数）＝887,671円</t>
    <rPh sb="0" eb="3">
      <t>シドウシャ</t>
    </rPh>
    <rPh sb="6" eb="8">
      <t>ネンカン</t>
    </rPh>
    <rPh sb="8" eb="10">
      <t>キュウヨ</t>
    </rPh>
    <rPh sb="19" eb="20">
      <t>エン</t>
    </rPh>
    <rPh sb="23" eb="24">
      <t>ニチ</t>
    </rPh>
    <rPh sb="28" eb="29">
      <t>ニチ</t>
    </rPh>
    <rPh sb="33" eb="35">
      <t>シュウチュウ</t>
    </rPh>
    <rPh sb="35" eb="37">
      <t>シドウ</t>
    </rPh>
    <rPh sb="37" eb="39">
      <t>ニッスウ</t>
    </rPh>
    <rPh sb="48" eb="49">
      <t>エン</t>
    </rPh>
    <phoneticPr fontId="4"/>
  </si>
  <si>
    <t>　　　　　　月分を計上（円未満は切り捨て）</t>
    <rPh sb="12" eb="13">
      <t>エン</t>
    </rPh>
    <rPh sb="13" eb="15">
      <t>ミマン</t>
    </rPh>
    <rPh sb="16" eb="17">
      <t>キ</t>
    </rPh>
    <rPh sb="18" eb="19">
      <t>ス</t>
    </rPh>
    <phoneticPr fontId="4"/>
  </si>
  <si>
    <t>指導者△△　年間給与3,400,000円×90日/365日（OJT集中指導日数）＝838,356円</t>
    <rPh sb="0" eb="3">
      <t>シドウシャ</t>
    </rPh>
    <rPh sb="6" eb="8">
      <t>ネンカン</t>
    </rPh>
    <rPh sb="8" eb="10">
      <t>キュウヨ</t>
    </rPh>
    <rPh sb="19" eb="20">
      <t>エン</t>
    </rPh>
    <rPh sb="23" eb="24">
      <t>ニチ</t>
    </rPh>
    <rPh sb="28" eb="29">
      <t>ニチ</t>
    </rPh>
    <rPh sb="48" eb="49">
      <t>エン</t>
    </rPh>
    <phoneticPr fontId="4"/>
  </si>
  <si>
    <t>指導者□□　年間給与3,000,000円×150日/365日（OJT集中指導日数）＝1,232,876円</t>
    <rPh sb="0" eb="3">
      <t>シドウシャ</t>
    </rPh>
    <rPh sb="6" eb="8">
      <t>ネンカン</t>
    </rPh>
    <rPh sb="8" eb="10">
      <t>キュウヨ</t>
    </rPh>
    <rPh sb="19" eb="20">
      <t>エン</t>
    </rPh>
    <rPh sb="24" eb="25">
      <t>ニチ</t>
    </rPh>
    <rPh sb="29" eb="30">
      <t>ニチ</t>
    </rPh>
    <rPh sb="51" eb="52">
      <t>エン</t>
    </rPh>
    <phoneticPr fontId="4"/>
  </si>
  <si>
    <t>法 人 等 役 員 一 覧</t>
    <rPh sb="0" eb="1">
      <t>ホウ</t>
    </rPh>
    <rPh sb="2" eb="3">
      <t>ヒト</t>
    </rPh>
    <rPh sb="4" eb="5">
      <t>トウ</t>
    </rPh>
    <rPh sb="6" eb="7">
      <t>ヤク</t>
    </rPh>
    <rPh sb="8" eb="9">
      <t>イン</t>
    </rPh>
    <rPh sb="10" eb="11">
      <t>イチ</t>
    </rPh>
    <rPh sb="12" eb="13">
      <t>ラン</t>
    </rPh>
    <phoneticPr fontId="4"/>
  </si>
  <si>
    <t>三重県医療保健部用</t>
    <rPh sb="0" eb="3">
      <t>ミエケン</t>
    </rPh>
    <rPh sb="3" eb="5">
      <t>イリョウ</t>
    </rPh>
    <rPh sb="5" eb="7">
      <t>ホケン</t>
    </rPh>
    <rPh sb="7" eb="8">
      <t>ブ</t>
    </rPh>
    <rPh sb="8" eb="9">
      <t>ヨウ</t>
    </rPh>
    <phoneticPr fontId="4"/>
  </si>
  <si>
    <t>ｼﾒｲ</t>
    <phoneticPr fontId="4"/>
  </si>
  <si>
    <t>性別</t>
    <rPh sb="0" eb="2">
      <t>セイベツ</t>
    </rPh>
    <phoneticPr fontId="4"/>
  </si>
  <si>
    <t>備考1</t>
    <rPh sb="0" eb="2">
      <t>ビコウ</t>
    </rPh>
    <phoneticPr fontId="4"/>
  </si>
  <si>
    <t>備考2</t>
    <rPh sb="0" eb="2">
      <t>ビコウ</t>
    </rPh>
    <phoneticPr fontId="4"/>
  </si>
  <si>
    <t>（法人等名）</t>
    <rPh sb="1" eb="3">
      <t>ホウジン</t>
    </rPh>
    <rPh sb="3" eb="4">
      <t>トウ</t>
    </rPh>
    <rPh sb="4" eb="5">
      <t>ナ</t>
    </rPh>
    <phoneticPr fontId="4"/>
  </si>
  <si>
    <t>【留意事項】</t>
    <phoneticPr fontId="4"/>
  </si>
  <si>
    <t>本申請からさかのぼって２年以内に三重県医療保健部の補助金交付申請において役員名簿を提出しており、かつ、以下の事項に該当する場合は、</t>
    <rPh sb="0" eb="1">
      <t>ホン</t>
    </rPh>
    <rPh sb="1" eb="3">
      <t>シンセイ</t>
    </rPh>
    <rPh sb="12" eb="13">
      <t>ネン</t>
    </rPh>
    <rPh sb="13" eb="15">
      <t>イナイ</t>
    </rPh>
    <rPh sb="16" eb="19">
      <t>ミエケン</t>
    </rPh>
    <rPh sb="19" eb="21">
      <t>イリョウ</t>
    </rPh>
    <rPh sb="21" eb="23">
      <t>ホケン</t>
    </rPh>
    <rPh sb="23" eb="24">
      <t>ブ</t>
    </rPh>
    <rPh sb="25" eb="28">
      <t>ホジョキン</t>
    </rPh>
    <rPh sb="28" eb="30">
      <t>コウフ</t>
    </rPh>
    <rPh sb="30" eb="32">
      <t>シンセイ</t>
    </rPh>
    <rPh sb="36" eb="38">
      <t>ヤクイン</t>
    </rPh>
    <rPh sb="38" eb="40">
      <t>メイボ</t>
    </rPh>
    <rPh sb="41" eb="43">
      <t>テイシュツ</t>
    </rPh>
    <rPh sb="51" eb="53">
      <t>イカ</t>
    </rPh>
    <rPh sb="54" eb="56">
      <t>ジコウ</t>
    </rPh>
    <rPh sb="57" eb="59">
      <t>ガイトウ</t>
    </rPh>
    <rPh sb="61" eb="63">
      <t>バアイ</t>
    </rPh>
    <phoneticPr fontId="4"/>
  </si>
  <si>
    <t>上記への記載を省略することが可能です。該当する場合は、□の部分を■に変更し、提出年月日や提出先（所属）等を記載してください。</t>
    <rPh sb="19" eb="21">
      <t>ガイトウ</t>
    </rPh>
    <rPh sb="23" eb="25">
      <t>バアイ</t>
    </rPh>
    <rPh sb="29" eb="31">
      <t>ブブン</t>
    </rPh>
    <rPh sb="34" eb="36">
      <t>ヘンコウ</t>
    </rPh>
    <rPh sb="38" eb="40">
      <t>テイシュツ</t>
    </rPh>
    <rPh sb="40" eb="43">
      <t>ネンガッピ</t>
    </rPh>
    <rPh sb="44" eb="46">
      <t>テイシュツ</t>
    </rPh>
    <rPh sb="46" eb="47">
      <t>サキ</t>
    </rPh>
    <rPh sb="48" eb="50">
      <t>ショゾク</t>
    </rPh>
    <rPh sb="51" eb="52">
      <t>トウ</t>
    </rPh>
    <phoneticPr fontId="4"/>
  </si>
  <si>
    <t>□　今回の補助金交付申請日における役員は、以下の補助金交付申請時に提出した役員一覧から変更はありませんので、</t>
    <rPh sb="2" eb="4">
      <t>コンカイ</t>
    </rPh>
    <rPh sb="5" eb="7">
      <t>ホジョ</t>
    </rPh>
    <rPh sb="7" eb="8">
      <t>キン</t>
    </rPh>
    <rPh sb="8" eb="10">
      <t>コウフ</t>
    </rPh>
    <rPh sb="10" eb="12">
      <t>シンセイ</t>
    </rPh>
    <rPh sb="12" eb="13">
      <t>ビ</t>
    </rPh>
    <rPh sb="17" eb="19">
      <t>ヤクイン</t>
    </rPh>
    <rPh sb="21" eb="23">
      <t>イカ</t>
    </rPh>
    <rPh sb="24" eb="27">
      <t>ホジョキン</t>
    </rPh>
    <rPh sb="27" eb="29">
      <t>コウフ</t>
    </rPh>
    <rPh sb="29" eb="31">
      <t>シンセイ</t>
    </rPh>
    <rPh sb="31" eb="32">
      <t>ジ</t>
    </rPh>
    <rPh sb="33" eb="35">
      <t>テイシュツ</t>
    </rPh>
    <rPh sb="37" eb="39">
      <t>ヤクイン</t>
    </rPh>
    <rPh sb="39" eb="41">
      <t>イチラン</t>
    </rPh>
    <rPh sb="43" eb="45">
      <t>ヘンコウ</t>
    </rPh>
    <phoneticPr fontId="4"/>
  </si>
  <si>
    <t>　　上記への記載を省略します。</t>
    <rPh sb="2" eb="4">
      <t>ジョウキ</t>
    </rPh>
    <rPh sb="6" eb="8">
      <t>キサイ</t>
    </rPh>
    <rPh sb="9" eb="11">
      <t>ショウリャク</t>
    </rPh>
    <phoneticPr fontId="4"/>
  </si>
  <si>
    <t>以前に提出した役員一覧</t>
    <rPh sb="0" eb="2">
      <t>イゼン</t>
    </rPh>
    <rPh sb="3" eb="5">
      <t>テイシュツ</t>
    </rPh>
    <rPh sb="7" eb="9">
      <t>ヤクイン</t>
    </rPh>
    <rPh sb="9" eb="11">
      <t>イチラン</t>
    </rPh>
    <phoneticPr fontId="4"/>
  </si>
  <si>
    <t>提出年月日</t>
    <rPh sb="0" eb="2">
      <t>テイシュツ</t>
    </rPh>
    <rPh sb="2" eb="5">
      <t>ネンガッピ</t>
    </rPh>
    <phoneticPr fontId="4"/>
  </si>
  <si>
    <t>　※左に記載できるのは、本申請からさかのぼって２年以内に</t>
    <rPh sb="2" eb="3">
      <t>ヒダリ</t>
    </rPh>
    <rPh sb="4" eb="6">
      <t>キサイ</t>
    </rPh>
    <rPh sb="12" eb="13">
      <t>ホン</t>
    </rPh>
    <rPh sb="13" eb="15">
      <t>シンセイ</t>
    </rPh>
    <rPh sb="23" eb="24">
      <t>イコウ</t>
    </rPh>
    <rPh sb="24" eb="25">
      <t>ネン</t>
    </rPh>
    <rPh sb="25" eb="27">
      <t>イナイ</t>
    </rPh>
    <phoneticPr fontId="4"/>
  </si>
  <si>
    <t>提出先（所属）</t>
    <rPh sb="0" eb="2">
      <t>テイシュツ</t>
    </rPh>
    <rPh sb="2" eb="3">
      <t>サキ</t>
    </rPh>
    <rPh sb="4" eb="6">
      <t>ショゾク</t>
    </rPh>
    <phoneticPr fontId="4"/>
  </si>
  <si>
    <t>　　補助金交付申請を行ったものに限ります。</t>
    <rPh sb="10" eb="11">
      <t>オコナ</t>
    </rPh>
    <rPh sb="16" eb="17">
      <t>カギ</t>
    </rPh>
    <phoneticPr fontId="4"/>
  </si>
  <si>
    <t>補助事業名</t>
    <rPh sb="0" eb="2">
      <t>ホジョ</t>
    </rPh>
    <rPh sb="2" eb="4">
      <t>ジギョウ</t>
    </rPh>
    <rPh sb="4" eb="5">
      <t>メイ</t>
    </rPh>
    <phoneticPr fontId="4"/>
  </si>
  <si>
    <r>
      <t>　　また、</t>
    </r>
    <r>
      <rPr>
        <u val="double"/>
        <sz val="10"/>
        <rFont val="ＭＳ ゴシック"/>
        <family val="3"/>
        <charset val="128"/>
      </rPr>
      <t>すべての役員に変更がない場合に限ります。</t>
    </r>
    <rPh sb="9" eb="11">
      <t>ヤクイン</t>
    </rPh>
    <rPh sb="12" eb="14">
      <t>ヘンコウ</t>
    </rPh>
    <rPh sb="17" eb="19">
      <t>バアイ</t>
    </rPh>
    <rPh sb="20" eb="21">
      <t>カギ</t>
    </rPh>
    <phoneticPr fontId="4"/>
  </si>
  <si>
    <t>役員数</t>
    <rPh sb="0" eb="2">
      <t>ヤクイン</t>
    </rPh>
    <rPh sb="2" eb="3">
      <t>スウ</t>
    </rPh>
    <phoneticPr fontId="4"/>
  </si>
  <si>
    <t>※行が足りない場合は「行の挿入」を行ってください。</t>
    <phoneticPr fontId="4"/>
  </si>
  <si>
    <t>記載例</t>
    <rPh sb="0" eb="2">
      <t>キサイ</t>
    </rPh>
    <rPh sb="2" eb="3">
      <t>レイ</t>
    </rPh>
    <phoneticPr fontId="4"/>
  </si>
  <si>
    <t>ﾂｼﾞ ｼﾕｳｿﾞｳ</t>
    <phoneticPr fontId="4"/>
  </si>
  <si>
    <t>　修造</t>
    <rPh sb="2" eb="4">
      <t>シュウゾウ</t>
    </rPh>
    <phoneticPr fontId="4"/>
  </si>
  <si>
    <t>「」しんにょう点２つ</t>
    <rPh sb="8" eb="9">
      <t>テン</t>
    </rPh>
    <phoneticPr fontId="4"/>
  </si>
  <si>
    <t>医療法人○○○○</t>
    <rPh sb="0" eb="2">
      <t>イリョウ</t>
    </rPh>
    <rPh sb="2" eb="4">
      <t>ホウジン</t>
    </rPh>
    <phoneticPr fontId="4"/>
  </si>
  <si>
    <t>■　今回の補助金交付申請日における役員は、以下の補助金交付申請時に提出した役員一覧から変更はありませんので、</t>
    <rPh sb="2" eb="4">
      <t>コンカイ</t>
    </rPh>
    <rPh sb="5" eb="7">
      <t>ホジョ</t>
    </rPh>
    <rPh sb="7" eb="8">
      <t>キン</t>
    </rPh>
    <rPh sb="8" eb="10">
      <t>コウフ</t>
    </rPh>
    <rPh sb="10" eb="12">
      <t>シンセイ</t>
    </rPh>
    <rPh sb="12" eb="13">
      <t>ビ</t>
    </rPh>
    <rPh sb="17" eb="19">
      <t>ヤクイン</t>
    </rPh>
    <rPh sb="21" eb="23">
      <t>イカ</t>
    </rPh>
    <rPh sb="24" eb="27">
      <t>ホジョキン</t>
    </rPh>
    <rPh sb="27" eb="29">
      <t>コウフ</t>
    </rPh>
    <rPh sb="29" eb="31">
      <t>シンセイ</t>
    </rPh>
    <rPh sb="31" eb="32">
      <t>ジ</t>
    </rPh>
    <rPh sb="33" eb="35">
      <t>テイシュツ</t>
    </rPh>
    <rPh sb="37" eb="39">
      <t>ヤクイン</t>
    </rPh>
    <rPh sb="39" eb="41">
      <t>イチラン</t>
    </rPh>
    <rPh sb="43" eb="45">
      <t>ヘンコウ</t>
    </rPh>
    <phoneticPr fontId="4"/>
  </si>
  <si>
    <t>令和●年●月●日</t>
    <rPh sb="0" eb="2">
      <t>レイワ</t>
    </rPh>
    <rPh sb="3" eb="4">
      <t>ネン</t>
    </rPh>
    <rPh sb="5" eb="6">
      <t>ツキ</t>
    </rPh>
    <rPh sb="7" eb="8">
      <t>ニチ</t>
    </rPh>
    <phoneticPr fontId="4"/>
  </si>
  <si>
    <t>医療保健部●●●課</t>
    <rPh sb="0" eb="2">
      <t>イリョウ</t>
    </rPh>
    <rPh sb="2" eb="4">
      <t>ホケン</t>
    </rPh>
    <rPh sb="4" eb="5">
      <t>ブ</t>
    </rPh>
    <rPh sb="8" eb="9">
      <t>カ</t>
    </rPh>
    <phoneticPr fontId="4"/>
  </si>
  <si>
    <t>●●●事業</t>
    <rPh sb="3" eb="5">
      <t>ジギョウ</t>
    </rPh>
    <phoneticPr fontId="4"/>
  </si>
  <si>
    <t>●人</t>
    <rPh sb="1" eb="2">
      <t>ヒト</t>
    </rPh>
    <phoneticPr fontId="4"/>
  </si>
  <si>
    <t>別紙イ</t>
    <phoneticPr fontId="4"/>
  </si>
  <si>
    <t>新任訪問看護師就労支援事業補助金　事業計画書</t>
    <rPh sb="0" eb="2">
      <t>シンニン</t>
    </rPh>
    <rPh sb="2" eb="4">
      <t>ホウモン</t>
    </rPh>
    <rPh sb="4" eb="7">
      <t>カンゴシ</t>
    </rPh>
    <rPh sb="7" eb="9">
      <t>シュウロウ</t>
    </rPh>
    <rPh sb="9" eb="11">
      <t>シエン</t>
    </rPh>
    <rPh sb="11" eb="13">
      <t>ジギョウ</t>
    </rPh>
    <rPh sb="13" eb="16">
      <t>ホジョキン</t>
    </rPh>
    <rPh sb="17" eb="22">
      <t>ジギョウケイカクショ</t>
    </rPh>
    <phoneticPr fontId="4"/>
  </si>
  <si>
    <t>新任訪問看護師就労支援事業補助金　状況報告書</t>
    <rPh sb="0" eb="2">
      <t>シンニン</t>
    </rPh>
    <rPh sb="2" eb="4">
      <t>ホウモン</t>
    </rPh>
    <rPh sb="4" eb="7">
      <t>カンゴシ</t>
    </rPh>
    <rPh sb="7" eb="9">
      <t>シュウロウ</t>
    </rPh>
    <rPh sb="9" eb="11">
      <t>シエン</t>
    </rPh>
    <rPh sb="11" eb="13">
      <t>ジギョウ</t>
    </rPh>
    <rPh sb="13" eb="16">
      <t>ホジョキン</t>
    </rPh>
    <rPh sb="17" eb="22">
      <t>ジョウキョウホウコクショ</t>
    </rPh>
    <phoneticPr fontId="4"/>
  </si>
  <si>
    <t>（積算方法）新任訪問看護師の指導者は3か月分、新卒訪問看護師の指導者は5か月分</t>
    <rPh sb="1" eb="3">
      <t>セキサン</t>
    </rPh>
    <rPh sb="3" eb="5">
      <t>ホウホウ</t>
    </rPh>
    <rPh sb="14" eb="17">
      <t>シドウシャ</t>
    </rPh>
    <rPh sb="24" eb="25">
      <t>ソツ</t>
    </rPh>
    <rPh sb="31" eb="34">
      <t>シドウシャ</t>
    </rPh>
    <phoneticPr fontId="4"/>
  </si>
  <si>
    <t>　　　　　　を計上（円未満は切り捨て）</t>
    <rPh sb="10" eb="11">
      <t>エン</t>
    </rPh>
    <rPh sb="11" eb="13">
      <t>ミマン</t>
    </rPh>
    <rPh sb="14" eb="15">
      <t>キ</t>
    </rPh>
    <rPh sb="16" eb="17">
      <t>ス</t>
    </rPh>
    <phoneticPr fontId="4"/>
  </si>
  <si>
    <t>新任訪問看護師就労支援事業補助金事業　実績報告書</t>
    <rPh sb="0" eb="2">
      <t>シンニン</t>
    </rPh>
    <rPh sb="2" eb="4">
      <t>ホウモン</t>
    </rPh>
    <rPh sb="4" eb="7">
      <t>カンゴシ</t>
    </rPh>
    <rPh sb="7" eb="9">
      <t>シュウロウ</t>
    </rPh>
    <rPh sb="9" eb="11">
      <t>シエン</t>
    </rPh>
    <rPh sb="11" eb="13">
      <t>ジギョウ</t>
    </rPh>
    <rPh sb="13" eb="16">
      <t>ホジョキン</t>
    </rPh>
    <rPh sb="16" eb="18">
      <t>ジギョウ</t>
    </rPh>
    <rPh sb="19" eb="21">
      <t>ジッセキ</t>
    </rPh>
    <rPh sb="21" eb="23">
      <t>ホウコク</t>
    </rPh>
    <rPh sb="23" eb="24">
      <t>ショ</t>
    </rPh>
    <phoneticPr fontId="4"/>
  </si>
  <si>
    <t>（積算方法）新任訪問看護師の指導者は3か月分、新卒訪問看護師の指導者は5か月</t>
    <rPh sb="1" eb="3">
      <t>セキサン</t>
    </rPh>
    <rPh sb="3" eb="5">
      <t>ホウホウ</t>
    </rPh>
    <rPh sb="14" eb="17">
      <t>シドウシャ</t>
    </rPh>
    <rPh sb="24" eb="25">
      <t>ソツ</t>
    </rPh>
    <rPh sb="31" eb="34">
      <t>シドウシャ</t>
    </rPh>
    <phoneticPr fontId="4"/>
  </si>
  <si>
    <t>　　　　　　分を計上（円未満は切り捨て）</t>
    <rPh sb="11" eb="14">
      <t>エンミマン</t>
    </rPh>
    <rPh sb="15" eb="16">
      <t>キ</t>
    </rPh>
    <rPh sb="17" eb="18">
      <t>ス</t>
    </rPh>
    <phoneticPr fontId="4"/>
  </si>
  <si>
    <t>支出額</t>
    <rPh sb="0" eb="2">
      <t>シシュツ</t>
    </rPh>
    <rPh sb="2" eb="3">
      <t>ガク</t>
    </rPh>
    <phoneticPr fontId="4"/>
  </si>
  <si>
    <t>【対象経費の支出額内訳】　※行が足りない場合は追加してください。</t>
    <rPh sb="1" eb="3">
      <t>タイショウ</t>
    </rPh>
    <rPh sb="3" eb="5">
      <t>ケイヒ</t>
    </rPh>
    <rPh sb="6" eb="8">
      <t>シシュツ</t>
    </rPh>
    <rPh sb="8" eb="9">
      <t>ガク</t>
    </rPh>
    <rPh sb="9" eb="11">
      <t>ウチワケ</t>
    </rPh>
    <phoneticPr fontId="4"/>
  </si>
  <si>
    <t xml:space="preserve"> 額</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</si>
</sst>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
  </numFmts>
  <fonts count="20"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ＭＳ Ｐ明朝"/>
      <family val="1"/>
      <charset val="128"/>
    </font>
    <font>
      <sz val="6"/>
      <name val="ＭＳ Ｐゴシック"/>
      <family val="3"/>
      <charset val="128"/>
    </font>
    <font>
      <sz val="6"/>
      <name val="ＭＳ Ｐ明朝"/>
      <family val="1"/>
      <charset val="128"/>
    </font>
    <font>
      <sz val="12"/>
      <name val="ＭＳ ゴシック"/>
      <family val="3"/>
      <charset val="128"/>
    </font>
    <font>
      <sz val="10"/>
      <name val="ＭＳ ゴシック"/>
      <family val="3"/>
      <charset val="128"/>
    </font>
    <font>
      <sz val="14"/>
      <name val="ＭＳ Ｐゴシック"/>
      <family val="3"/>
      <charset val="128"/>
      <scheme val="minor"/>
    </font>
    <font>
      <b/>
      <sz val="16"/>
      <color rgb="FFFF0000"/>
      <name val="ＭＳ Ｐゴシック"/>
      <family val="3"/>
      <charset val="128"/>
      <scheme val="minor"/>
    </font>
    <font>
      <b/>
      <sz val="14"/>
      <color rgb="FFFF0000"/>
      <name val="ＭＳ Ｐゴシック"/>
      <family val="3"/>
      <charset val="128"/>
      <scheme val="minor"/>
    </font>
    <font>
      <b/>
      <sz val="14"/>
      <name val="ＭＳ Ｐゴシック"/>
      <family val="3"/>
      <charset val="128"/>
      <scheme val="minor"/>
    </font>
    <font>
      <b/>
      <sz val="16"/>
      <name val="ＭＳ Ｐゴシック"/>
      <family val="3"/>
      <charset val="128"/>
      <scheme val="minor"/>
    </font>
    <font>
      <sz val="16"/>
      <name val="ＭＳ ゴシック"/>
      <family val="3"/>
      <charset val="128"/>
    </font>
    <font>
      <sz val="11"/>
      <name val="ＭＳ ゴシック"/>
      <family val="3"/>
      <charset val="128"/>
    </font>
    <font>
      <b/>
      <sz val="11"/>
      <name val="ＭＳ ゴシック"/>
      <family val="3"/>
      <charset val="128"/>
    </font>
    <font>
      <sz val="9"/>
      <name val="ＭＳ ゴシック"/>
      <family val="3"/>
      <charset val="128"/>
    </font>
    <font>
      <u val="double"/>
      <sz val="10"/>
      <name val="ＭＳ ゴシック"/>
      <family val="3"/>
      <charset val="128"/>
    </font>
    <font>
      <b/>
      <sz val="12"/>
      <name val="ＭＳ ゴシック"/>
      <family val="3"/>
      <charset val="128"/>
    </font>
    <font>
      <sz val="8"/>
      <name val="ＭＳ ゴシック"/>
      <family val="3"/>
      <charset val="128"/>
    </font>
  </fonts>
  <fills count="9">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theme="8" tint="0.59999389629810485"/>
        <bgColor indexed="64"/>
      </patternFill>
    </fill>
    <fill>
      <patternFill patternType="solid">
        <fgColor rgb="FFFFFFCC"/>
        <bgColor indexed="64"/>
      </patternFill>
    </fill>
    <fill>
      <patternFill patternType="solid">
        <fgColor theme="0"/>
        <bgColor indexed="64"/>
      </patternFill>
    </fill>
    <fill>
      <patternFill patternType="solid">
        <fgColor indexed="15"/>
        <bgColor indexed="64"/>
      </patternFill>
    </fill>
    <fill>
      <patternFill patternType="solid">
        <fgColor rgb="FF00FFFF"/>
        <bgColor indexed="64"/>
      </patternFill>
    </fill>
  </fills>
  <borders count="57">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top style="medium">
        <color indexed="64"/>
      </top>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7">
    <xf numFmtId="0" fontId="0" fillId="0" borderId="0">
      <alignment vertical="center"/>
    </xf>
    <xf numFmtId="0" fontId="3" fillId="0" borderId="0"/>
    <xf numFmtId="0" fontId="2" fillId="0" borderId="0">
      <alignment vertical="center"/>
    </xf>
    <xf numFmtId="0" fontId="2" fillId="0" borderId="0"/>
    <xf numFmtId="38" fontId="2" fillId="0" borderId="0" applyFont="0" applyFill="0" applyBorder="0" applyAlignment="0" applyProtection="0"/>
    <xf numFmtId="0" fontId="1" fillId="0" borderId="0">
      <alignment vertical="center"/>
    </xf>
    <xf numFmtId="0" fontId="2" fillId="0" borderId="0"/>
  </cellStyleXfs>
  <cellXfs count="199">
    <xf numFmtId="0" fontId="0" fillId="0" borderId="0" xfId="0">
      <alignment vertical="center"/>
    </xf>
    <xf numFmtId="176" fontId="8" fillId="5" borderId="4" xfId="1" applyNumberFormat="1" applyFont="1" applyFill="1" applyBorder="1" applyAlignment="1" applyProtection="1">
      <alignment horizontal="right" vertical="center"/>
      <protection locked="0"/>
    </xf>
    <xf numFmtId="176" fontId="8" fillId="2" borderId="4" xfId="1" applyNumberFormat="1" applyFont="1" applyFill="1" applyBorder="1" applyAlignment="1" applyProtection="1">
      <alignment horizontal="right" vertical="center"/>
    </xf>
    <xf numFmtId="176" fontId="8" fillId="0" borderId="4" xfId="1" applyNumberFormat="1" applyFont="1" applyFill="1" applyBorder="1" applyAlignment="1" applyProtection="1">
      <alignment horizontal="right" vertical="center"/>
      <protection locked="0"/>
    </xf>
    <xf numFmtId="176" fontId="8" fillId="0" borderId="4" xfId="1" applyNumberFormat="1" applyFont="1" applyFill="1" applyBorder="1" applyAlignment="1" applyProtection="1">
      <alignment horizontal="right" vertical="center"/>
    </xf>
    <xf numFmtId="0" fontId="8" fillId="5" borderId="5" xfId="1" applyFont="1" applyFill="1" applyBorder="1" applyAlignment="1" applyProtection="1">
      <alignment horizontal="right" vertical="center" shrinkToFit="1"/>
      <protection locked="0"/>
    </xf>
    <xf numFmtId="0" fontId="8" fillId="2" borderId="5" xfId="1" applyFont="1" applyFill="1" applyBorder="1" applyAlignment="1" applyProtection="1">
      <alignment horizontal="right" vertical="center" shrinkToFit="1"/>
      <protection locked="0"/>
    </xf>
    <xf numFmtId="176" fontId="8" fillId="6" borderId="4" xfId="1" applyNumberFormat="1" applyFont="1" applyFill="1" applyBorder="1" applyAlignment="1" applyProtection="1">
      <alignment horizontal="right" vertical="center"/>
    </xf>
    <xf numFmtId="176" fontId="8" fillId="6" borderId="4" xfId="1" applyNumberFormat="1" applyFont="1" applyFill="1" applyBorder="1" applyAlignment="1" applyProtection="1">
      <alignment horizontal="right" vertical="center"/>
      <protection locked="0"/>
    </xf>
    <xf numFmtId="0" fontId="9" fillId="3" borderId="0" xfId="0" applyFont="1" applyFill="1">
      <alignment vertical="center"/>
    </xf>
    <xf numFmtId="0" fontId="8" fillId="2" borderId="0" xfId="1" applyFont="1" applyFill="1" applyAlignment="1">
      <alignment horizontal="right" vertical="center"/>
    </xf>
    <xf numFmtId="0" fontId="10" fillId="0" borderId="0" xfId="0" applyFont="1">
      <alignment vertical="center"/>
    </xf>
    <xf numFmtId="0" fontId="8" fillId="3" borderId="0" xfId="0" applyFont="1" applyFill="1">
      <alignment vertical="center"/>
    </xf>
    <xf numFmtId="0" fontId="8" fillId="3" borderId="0" xfId="0" applyFont="1" applyFill="1" applyAlignment="1">
      <alignment vertical="center"/>
    </xf>
    <xf numFmtId="0" fontId="8" fillId="3" borderId="0" xfId="0" applyFont="1" applyFill="1" applyAlignment="1">
      <alignment horizontal="right" vertical="center"/>
    </xf>
    <xf numFmtId="0" fontId="8" fillId="0" borderId="0" xfId="0" applyFont="1" applyBorder="1" applyAlignment="1">
      <alignment horizontal="right" vertical="center"/>
    </xf>
    <xf numFmtId="0" fontId="8" fillId="5" borderId="12" xfId="0" applyFont="1" applyFill="1" applyBorder="1" applyAlignment="1">
      <alignment horizontal="center" vertical="center" wrapText="1"/>
    </xf>
    <xf numFmtId="0" fontId="8" fillId="0" borderId="12" xfId="0" applyFont="1" applyBorder="1" applyAlignment="1">
      <alignment horizontal="center" vertical="center" wrapText="1"/>
    </xf>
    <xf numFmtId="0" fontId="8" fillId="6" borderId="0" xfId="0" applyFont="1" applyFill="1">
      <alignment vertical="center"/>
    </xf>
    <xf numFmtId="0" fontId="8" fillId="0" borderId="0" xfId="0" applyFont="1" applyFill="1" applyBorder="1">
      <alignment vertical="center"/>
    </xf>
    <xf numFmtId="0" fontId="8" fillId="0" borderId="0" xfId="0" applyFont="1">
      <alignment vertical="center"/>
    </xf>
    <xf numFmtId="0" fontId="8" fillId="0" borderId="0" xfId="0" applyFont="1" applyBorder="1" applyAlignment="1">
      <alignment horizontal="left" vertical="center"/>
    </xf>
    <xf numFmtId="0" fontId="8" fillId="0" borderId="0" xfId="0" applyFont="1" applyBorder="1" applyAlignment="1">
      <alignment horizontal="center" vertical="center" wrapText="1"/>
    </xf>
    <xf numFmtId="0" fontId="8" fillId="0" borderId="0" xfId="0" applyFont="1" applyFill="1" applyBorder="1" applyAlignment="1">
      <alignment horizontal="center" vertical="center" wrapText="1"/>
    </xf>
    <xf numFmtId="0" fontId="8" fillId="5" borderId="25" xfId="0" applyFont="1" applyFill="1" applyBorder="1" applyAlignment="1">
      <alignment vertical="center" shrinkToFit="1"/>
    </xf>
    <xf numFmtId="0" fontId="8" fillId="6" borderId="0" xfId="0" applyFont="1" applyFill="1" applyBorder="1" applyAlignment="1">
      <alignment horizontal="center" vertical="center" shrinkToFit="1"/>
    </xf>
    <xf numFmtId="0" fontId="8" fillId="6" borderId="0" xfId="0" applyFont="1" applyFill="1" applyBorder="1" applyAlignment="1">
      <alignment vertical="center" shrinkToFit="1"/>
    </xf>
    <xf numFmtId="0" fontId="8" fillId="0" borderId="0" xfId="0" applyFont="1" applyFill="1">
      <alignment vertical="center"/>
    </xf>
    <xf numFmtId="0" fontId="8" fillId="4" borderId="15" xfId="0" applyFont="1" applyFill="1" applyBorder="1">
      <alignment vertical="center"/>
    </xf>
    <xf numFmtId="0" fontId="8" fillId="4" borderId="28" xfId="0" applyFont="1" applyFill="1" applyBorder="1">
      <alignment vertical="center"/>
    </xf>
    <xf numFmtId="0" fontId="8" fillId="4" borderId="32" xfId="0" applyFont="1" applyFill="1" applyBorder="1">
      <alignment vertical="center"/>
    </xf>
    <xf numFmtId="0" fontId="8" fillId="4" borderId="21" xfId="0" applyFont="1" applyFill="1" applyBorder="1">
      <alignment vertical="center"/>
    </xf>
    <xf numFmtId="0" fontId="8" fillId="2" borderId="0" xfId="1" applyFont="1" applyFill="1"/>
    <xf numFmtId="0" fontId="8" fillId="4" borderId="13" xfId="1" applyFont="1" applyFill="1" applyBorder="1" applyAlignment="1">
      <alignment horizontal="center"/>
    </xf>
    <xf numFmtId="0" fontId="8" fillId="4" borderId="11" xfId="1" applyFont="1" applyFill="1" applyBorder="1" applyAlignment="1">
      <alignment horizontal="center"/>
    </xf>
    <xf numFmtId="0" fontId="8" fillId="4" borderId="2" xfId="1" applyFont="1" applyFill="1" applyBorder="1" applyAlignment="1">
      <alignment horizontal="center"/>
    </xf>
    <xf numFmtId="0" fontId="8" fillId="4" borderId="3" xfId="1" applyFont="1" applyFill="1" applyBorder="1"/>
    <xf numFmtId="0" fontId="8" fillId="4" borderId="2" xfId="1" applyFont="1" applyFill="1" applyBorder="1" applyAlignment="1">
      <alignment horizontal="distributed" justifyLastLine="1"/>
    </xf>
    <xf numFmtId="0" fontId="8" fillId="4" borderId="3" xfId="1" applyFont="1" applyFill="1" applyBorder="1" applyAlignment="1">
      <alignment horizontal="distributed" justifyLastLine="1"/>
    </xf>
    <xf numFmtId="0" fontId="8" fillId="2" borderId="0" xfId="1" applyFont="1" applyFill="1" applyAlignment="1">
      <alignment vertical="center"/>
    </xf>
    <xf numFmtId="0" fontId="8" fillId="4" borderId="27" xfId="1" applyFont="1" applyFill="1" applyBorder="1" applyAlignment="1">
      <alignment horizontal="right" vertical="center"/>
    </xf>
    <xf numFmtId="0" fontId="8" fillId="4" borderId="29" xfId="1" applyFont="1" applyFill="1" applyBorder="1" applyAlignment="1">
      <alignment horizontal="right" vertical="center"/>
    </xf>
    <xf numFmtId="0" fontId="8" fillId="4" borderId="4" xfId="1" applyFont="1" applyFill="1" applyBorder="1" applyAlignment="1">
      <alignment horizontal="right" vertical="center"/>
    </xf>
    <xf numFmtId="0" fontId="8" fillId="4" borderId="5" xfId="1" applyFont="1" applyFill="1" applyBorder="1" applyAlignment="1">
      <alignment vertical="center"/>
    </xf>
    <xf numFmtId="0" fontId="8" fillId="2" borderId="13" xfId="1" applyFont="1" applyFill="1" applyBorder="1" applyAlignment="1">
      <alignment horizontal="right"/>
    </xf>
    <xf numFmtId="0" fontId="8" fillId="2" borderId="16" xfId="1" applyFont="1" applyFill="1" applyBorder="1" applyAlignment="1">
      <alignment horizontal="right"/>
    </xf>
    <xf numFmtId="0" fontId="8" fillId="2" borderId="2" xfId="1" applyFont="1" applyFill="1" applyBorder="1" applyAlignment="1">
      <alignment horizontal="right"/>
    </xf>
    <xf numFmtId="0" fontId="8" fillId="2" borderId="3" xfId="1" applyFont="1" applyFill="1" applyBorder="1"/>
    <xf numFmtId="0" fontId="8" fillId="2" borderId="0" xfId="0" applyFont="1" applyFill="1">
      <alignment vertical="center"/>
    </xf>
    <xf numFmtId="0" fontId="8" fillId="3" borderId="0" xfId="0" applyFont="1" applyFill="1" applyBorder="1">
      <alignment vertical="center"/>
    </xf>
    <xf numFmtId="0" fontId="8" fillId="3" borderId="11" xfId="0" applyFont="1" applyFill="1" applyBorder="1" applyAlignment="1">
      <alignment horizontal="right" vertical="center"/>
    </xf>
    <xf numFmtId="0" fontId="8" fillId="3" borderId="0" xfId="0" applyFont="1" applyFill="1" applyBorder="1" applyAlignment="1">
      <alignment horizontal="right" vertical="center"/>
    </xf>
    <xf numFmtId="0" fontId="8" fillId="3" borderId="19" xfId="0" applyFont="1" applyFill="1" applyBorder="1" applyAlignment="1">
      <alignment vertical="center"/>
    </xf>
    <xf numFmtId="0" fontId="8" fillId="3" borderId="0" xfId="0" applyFont="1" applyFill="1" applyBorder="1" applyAlignment="1">
      <alignment vertical="center"/>
    </xf>
    <xf numFmtId="0" fontId="8" fillId="3" borderId="17" xfId="0" applyFont="1" applyFill="1" applyBorder="1">
      <alignment vertical="center"/>
    </xf>
    <xf numFmtId="0" fontId="8" fillId="3" borderId="19" xfId="0" applyFont="1" applyFill="1" applyBorder="1" applyAlignment="1" applyProtection="1">
      <alignment vertical="center"/>
      <protection locked="0"/>
    </xf>
    <xf numFmtId="0" fontId="8" fillId="3" borderId="0" xfId="0" applyFont="1" applyFill="1" applyBorder="1" applyAlignment="1" applyProtection="1">
      <alignment vertical="center"/>
      <protection locked="0"/>
    </xf>
    <xf numFmtId="176" fontId="8" fillId="5" borderId="0" xfId="0" applyNumberFormat="1" applyFont="1" applyFill="1" applyBorder="1" applyAlignment="1" applyProtection="1">
      <alignment horizontal="right" vertical="center"/>
      <protection locked="0"/>
    </xf>
    <xf numFmtId="0" fontId="8" fillId="3" borderId="13" xfId="0" applyFont="1" applyFill="1" applyBorder="1" applyAlignment="1">
      <alignment horizontal="center" vertical="center" shrinkToFit="1"/>
    </xf>
    <xf numFmtId="0" fontId="8" fillId="3" borderId="0" xfId="0" applyFont="1" applyFill="1" applyBorder="1" applyAlignment="1">
      <alignment horizontal="center" vertical="center" shrinkToFit="1"/>
    </xf>
    <xf numFmtId="0" fontId="8" fillId="3" borderId="11" xfId="0" applyFont="1" applyFill="1" applyBorder="1" applyAlignment="1">
      <alignment horizontal="center" vertical="center" shrinkToFit="1"/>
    </xf>
    <xf numFmtId="0" fontId="8" fillId="3" borderId="19" xfId="0" applyFont="1" applyFill="1" applyBorder="1" applyAlignment="1" applyProtection="1">
      <alignment horizontal="left" vertical="center"/>
      <protection locked="0"/>
    </xf>
    <xf numFmtId="0" fontId="8" fillId="3" borderId="0" xfId="0" applyFont="1" applyFill="1" applyBorder="1" applyAlignment="1" applyProtection="1">
      <alignment horizontal="left" vertical="center"/>
      <protection locked="0"/>
    </xf>
    <xf numFmtId="0" fontId="8" fillId="3" borderId="27" xfId="0" applyFont="1" applyFill="1" applyBorder="1">
      <alignment vertical="center"/>
    </xf>
    <xf numFmtId="0" fontId="8" fillId="3" borderId="14" xfId="0" applyFont="1" applyFill="1" applyBorder="1">
      <alignment vertical="center"/>
    </xf>
    <xf numFmtId="0" fontId="8" fillId="3" borderId="29" xfId="0" applyFont="1" applyFill="1" applyBorder="1">
      <alignment vertical="center"/>
    </xf>
    <xf numFmtId="176" fontId="8" fillId="3" borderId="14" xfId="0" applyNumberFormat="1" applyFont="1" applyFill="1" applyBorder="1">
      <alignment vertical="center"/>
    </xf>
    <xf numFmtId="0" fontId="8" fillId="3" borderId="30" xfId="0" applyFont="1" applyFill="1" applyBorder="1" applyAlignment="1">
      <alignment vertical="center"/>
    </xf>
    <xf numFmtId="0" fontId="8" fillId="3" borderId="9" xfId="0" applyFont="1" applyFill="1" applyBorder="1" applyAlignment="1">
      <alignment vertical="center"/>
    </xf>
    <xf numFmtId="0" fontId="8" fillId="3" borderId="9" xfId="0" applyFont="1" applyFill="1" applyBorder="1">
      <alignment vertical="center"/>
    </xf>
    <xf numFmtId="0" fontId="8" fillId="3" borderId="7" xfId="0" applyFont="1" applyFill="1" applyBorder="1">
      <alignment vertical="center"/>
    </xf>
    <xf numFmtId="0" fontId="8" fillId="3" borderId="0" xfId="0" applyFont="1" applyFill="1" applyAlignment="1">
      <alignment horizontal="left" vertical="center" indent="1"/>
    </xf>
    <xf numFmtId="0" fontId="8" fillId="5" borderId="25" xfId="0" applyFont="1" applyFill="1" applyBorder="1" applyAlignment="1">
      <alignment horizontal="center" vertical="center" shrinkToFit="1"/>
    </xf>
    <xf numFmtId="0" fontId="8" fillId="0" borderId="24" xfId="0" applyFont="1" applyBorder="1" applyAlignment="1">
      <alignment vertical="center" wrapText="1"/>
    </xf>
    <xf numFmtId="0" fontId="8" fillId="6" borderId="0" xfId="0" applyFont="1" applyFill="1" applyBorder="1">
      <alignment vertical="center"/>
    </xf>
    <xf numFmtId="0" fontId="8" fillId="0" borderId="0" xfId="0" applyFont="1" applyBorder="1" applyAlignment="1">
      <alignment vertical="center"/>
    </xf>
    <xf numFmtId="0" fontId="8" fillId="4" borderId="37" xfId="0" applyFont="1" applyFill="1" applyBorder="1" applyAlignment="1">
      <alignment horizontal="center" vertical="center" shrinkToFit="1"/>
    </xf>
    <xf numFmtId="0" fontId="8" fillId="4" borderId="38" xfId="0" applyFont="1" applyFill="1" applyBorder="1" applyAlignment="1">
      <alignment horizontal="center" vertical="center" wrapText="1"/>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3" xfId="0" applyFont="1" applyBorder="1" applyAlignment="1">
      <alignment vertical="center" wrapText="1"/>
    </xf>
    <xf numFmtId="0" fontId="8" fillId="5" borderId="44" xfId="0" applyFont="1" applyFill="1" applyBorder="1" applyAlignment="1">
      <alignment horizontal="center" vertical="center" wrapText="1"/>
    </xf>
    <xf numFmtId="0" fontId="8" fillId="0" borderId="45" xfId="0" applyFont="1" applyBorder="1" applyAlignment="1">
      <alignment horizontal="center" vertical="center" wrapText="1"/>
    </xf>
    <xf numFmtId="0" fontId="8" fillId="0" borderId="0" xfId="0" applyFont="1" applyBorder="1">
      <alignment vertical="center"/>
    </xf>
    <xf numFmtId="0" fontId="8" fillId="4" borderId="37" xfId="0" applyFont="1" applyFill="1" applyBorder="1" applyAlignment="1">
      <alignment horizontal="center" vertical="center" wrapText="1"/>
    </xf>
    <xf numFmtId="0" fontId="8" fillId="5" borderId="52" xfId="0" applyFont="1" applyFill="1" applyBorder="1" applyAlignment="1">
      <alignment vertical="center" shrinkToFit="1"/>
    </xf>
    <xf numFmtId="0" fontId="8" fillId="5" borderId="52" xfId="0" applyFont="1" applyFill="1" applyBorder="1" applyAlignment="1">
      <alignment horizontal="center" vertical="center" shrinkToFit="1"/>
    </xf>
    <xf numFmtId="0" fontId="12" fillId="3" borderId="0" xfId="0" applyFont="1" applyFill="1">
      <alignment vertical="center"/>
    </xf>
    <xf numFmtId="0" fontId="8" fillId="0" borderId="0" xfId="0" applyFont="1" applyFill="1" applyBorder="1" applyAlignment="1">
      <alignment horizontal="center" vertical="center"/>
    </xf>
    <xf numFmtId="0" fontId="13" fillId="0" borderId="0" xfId="0" applyFont="1">
      <alignment vertical="center"/>
    </xf>
    <xf numFmtId="0" fontId="14" fillId="0" borderId="0" xfId="0" applyFont="1">
      <alignment vertical="center"/>
    </xf>
    <xf numFmtId="0" fontId="15" fillId="0" borderId="0" xfId="0" applyFont="1" applyAlignment="1">
      <alignment horizontal="right" vertical="top"/>
    </xf>
    <xf numFmtId="0" fontId="14" fillId="7" borderId="8" xfId="0" applyFont="1" applyFill="1" applyBorder="1">
      <alignment vertical="center"/>
    </xf>
    <xf numFmtId="0" fontId="14" fillId="8" borderId="8" xfId="0" applyFont="1" applyFill="1" applyBorder="1">
      <alignment vertical="center"/>
    </xf>
    <xf numFmtId="0" fontId="14" fillId="7" borderId="12" xfId="6" applyFont="1" applyFill="1" applyBorder="1" applyAlignment="1">
      <alignment horizontal="center" vertical="center"/>
    </xf>
    <xf numFmtId="177" fontId="14" fillId="7" borderId="12" xfId="6" applyNumberFormat="1" applyFont="1" applyFill="1" applyBorder="1" applyAlignment="1">
      <alignment horizontal="center" vertical="center" textRotation="255"/>
    </xf>
    <xf numFmtId="0" fontId="14" fillId="7" borderId="36" xfId="0" applyFont="1" applyFill="1" applyBorder="1">
      <alignment vertical="center"/>
    </xf>
    <xf numFmtId="0" fontId="14" fillId="8" borderId="36" xfId="0" applyFont="1" applyFill="1" applyBorder="1">
      <alignment vertical="center"/>
    </xf>
    <xf numFmtId="0" fontId="7" fillId="0" borderId="12" xfId="0" applyFont="1" applyBorder="1">
      <alignment vertical="center"/>
    </xf>
    <xf numFmtId="177" fontId="7" fillId="0" borderId="12" xfId="0" applyNumberFormat="1" applyFont="1" applyBorder="1" applyAlignment="1">
      <alignment horizontal="center" vertical="center"/>
    </xf>
    <xf numFmtId="49" fontId="7" fillId="0" borderId="12" xfId="0" applyNumberFormat="1" applyFont="1" applyBorder="1" applyAlignment="1">
      <alignment horizontal="center" vertical="center"/>
    </xf>
    <xf numFmtId="0" fontId="7" fillId="0" borderId="12" xfId="0" applyFont="1" applyBorder="1" applyAlignment="1">
      <alignment horizontal="center" vertical="center"/>
    </xf>
    <xf numFmtId="0" fontId="14" fillId="0" borderId="12" xfId="0" applyFont="1" applyBorder="1">
      <alignment vertical="center"/>
    </xf>
    <xf numFmtId="0" fontId="16" fillId="0" borderId="0" xfId="0" applyFont="1">
      <alignment vertical="center"/>
    </xf>
    <xf numFmtId="49" fontId="7" fillId="0" borderId="12" xfId="0" applyNumberFormat="1" applyFont="1" applyBorder="1">
      <alignment vertical="center"/>
    </xf>
    <xf numFmtId="49" fontId="7" fillId="0" borderId="0" xfId="0" applyNumberFormat="1" applyFont="1">
      <alignment vertical="center"/>
    </xf>
    <xf numFmtId="177" fontId="7" fillId="0" borderId="0" xfId="0" applyNumberFormat="1" applyFont="1" applyAlignment="1">
      <alignment horizontal="center" vertical="center"/>
    </xf>
    <xf numFmtId="0" fontId="7" fillId="0" borderId="0" xfId="0" applyFont="1" applyAlignment="1">
      <alignment horizontal="center" vertical="center"/>
    </xf>
    <xf numFmtId="177" fontId="7" fillId="0" borderId="0" xfId="0" applyNumberFormat="1" applyFont="1" applyAlignment="1">
      <alignment horizontal="left" vertical="center"/>
    </xf>
    <xf numFmtId="0" fontId="7" fillId="0" borderId="12" xfId="0" applyFont="1" applyBorder="1" applyAlignment="1">
      <alignment horizontal="center" vertical="center" shrinkToFit="1"/>
    </xf>
    <xf numFmtId="0" fontId="7" fillId="0" borderId="0" xfId="0" applyFont="1">
      <alignment vertical="center"/>
    </xf>
    <xf numFmtId="0" fontId="18" fillId="0" borderId="0" xfId="0" applyFont="1">
      <alignment vertical="center"/>
    </xf>
    <xf numFmtId="0" fontId="14" fillId="0" borderId="12" xfId="0" applyFont="1" applyBorder="1" applyAlignment="1">
      <alignment vertical="center" shrinkToFit="1"/>
    </xf>
    <xf numFmtId="0" fontId="6" fillId="0" borderId="0" xfId="0" applyFont="1" applyAlignment="1">
      <alignment vertical="top"/>
    </xf>
    <xf numFmtId="0" fontId="8" fillId="0" borderId="0" xfId="0" applyFont="1" applyFill="1" applyBorder="1" applyAlignment="1">
      <alignment vertical="center" wrapText="1"/>
    </xf>
    <xf numFmtId="0" fontId="8" fillId="0" borderId="0" xfId="0" applyFont="1" applyFill="1" applyBorder="1" applyAlignment="1">
      <alignment vertical="center"/>
    </xf>
    <xf numFmtId="0" fontId="19" fillId="7" borderId="36" xfId="0" applyFont="1" applyFill="1" applyBorder="1">
      <alignment vertical="center"/>
    </xf>
    <xf numFmtId="0" fontId="8" fillId="5" borderId="32" xfId="0" applyFont="1" applyFill="1" applyBorder="1" applyAlignment="1">
      <alignment horizontal="left" vertical="top"/>
    </xf>
    <xf numFmtId="0" fontId="8" fillId="5" borderId="28" xfId="0" applyFont="1" applyFill="1" applyBorder="1" applyAlignment="1">
      <alignment horizontal="left" vertical="top"/>
    </xf>
    <xf numFmtId="0" fontId="8" fillId="5" borderId="54" xfId="0" applyFont="1" applyFill="1" applyBorder="1" applyAlignment="1">
      <alignment horizontal="left" vertical="top"/>
    </xf>
    <xf numFmtId="0" fontId="8" fillId="5" borderId="19" xfId="0" applyFont="1" applyFill="1" applyBorder="1" applyAlignment="1">
      <alignment horizontal="left" vertical="top"/>
    </xf>
    <xf numFmtId="0" fontId="8" fillId="5" borderId="0" xfId="0" applyFont="1" applyFill="1" applyBorder="1" applyAlignment="1">
      <alignment horizontal="left" vertical="top"/>
    </xf>
    <xf numFmtId="0" fontId="8" fillId="5" borderId="17" xfId="0" applyFont="1" applyFill="1" applyBorder="1" applyAlignment="1">
      <alignment horizontal="left" vertical="top"/>
    </xf>
    <xf numFmtId="0" fontId="8" fillId="5" borderId="55" xfId="0" applyFont="1" applyFill="1" applyBorder="1" applyAlignment="1">
      <alignment horizontal="left" vertical="top"/>
    </xf>
    <xf numFmtId="0" fontId="8" fillId="5" borderId="14" xfId="0" applyFont="1" applyFill="1" applyBorder="1" applyAlignment="1">
      <alignment horizontal="left" vertical="top"/>
    </xf>
    <xf numFmtId="0" fontId="8" fillId="5" borderId="56" xfId="0" applyFont="1" applyFill="1" applyBorder="1" applyAlignment="1">
      <alignment horizontal="left" vertical="top"/>
    </xf>
    <xf numFmtId="0" fontId="8" fillId="0" borderId="42" xfId="0" applyFont="1" applyBorder="1" applyAlignment="1">
      <alignment horizontal="center" vertical="center" wrapText="1"/>
    </xf>
    <xf numFmtId="0" fontId="8" fillId="0" borderId="27" xfId="0" applyFont="1" applyBorder="1" applyAlignment="1">
      <alignment horizontal="center" vertical="center" wrapText="1"/>
    </xf>
    <xf numFmtId="0" fontId="11" fillId="3" borderId="10" xfId="0" applyFont="1" applyFill="1" applyBorder="1" applyAlignment="1">
      <alignment horizontal="distributed" vertical="center" indent="3"/>
    </xf>
    <xf numFmtId="0" fontId="11" fillId="3" borderId="9" xfId="0" applyFont="1" applyFill="1" applyBorder="1" applyAlignment="1">
      <alignment horizontal="distributed" vertical="center" indent="3"/>
    </xf>
    <xf numFmtId="0" fontId="11" fillId="3" borderId="22" xfId="0" applyFont="1" applyFill="1" applyBorder="1" applyAlignment="1">
      <alignment horizontal="distributed" vertical="center" indent="3"/>
    </xf>
    <xf numFmtId="176" fontId="8" fillId="3" borderId="30" xfId="0" applyNumberFormat="1" applyFont="1" applyFill="1" applyBorder="1" applyAlignment="1">
      <alignment horizontal="right" vertical="center"/>
    </xf>
    <xf numFmtId="176" fontId="8" fillId="3" borderId="9" xfId="0" applyNumberFormat="1" applyFont="1" applyFill="1" applyBorder="1" applyAlignment="1">
      <alignment horizontal="right" vertical="center"/>
    </xf>
    <xf numFmtId="0" fontId="8" fillId="4" borderId="15"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0" borderId="39" xfId="0" applyFont="1" applyBorder="1" applyAlignment="1">
      <alignment horizontal="center" vertical="center" wrapText="1"/>
    </xf>
    <xf numFmtId="0" fontId="8" fillId="0" borderId="24" xfId="0" applyFont="1" applyBorder="1" applyAlignment="1">
      <alignment horizontal="center" vertical="center" wrapText="1"/>
    </xf>
    <xf numFmtId="176" fontId="8" fillId="5" borderId="0" xfId="0" applyNumberFormat="1" applyFont="1" applyFill="1" applyBorder="1" applyAlignment="1" applyProtection="1">
      <alignment horizontal="right" vertical="center"/>
      <protection locked="0"/>
    </xf>
    <xf numFmtId="176" fontId="8" fillId="5" borderId="11" xfId="0" applyNumberFormat="1" applyFont="1" applyFill="1" applyBorder="1" applyAlignment="1" applyProtection="1">
      <alignment horizontal="right" vertical="center"/>
      <protection locked="0"/>
    </xf>
    <xf numFmtId="0" fontId="8" fillId="4" borderId="2" xfId="1" applyFont="1" applyFill="1" applyBorder="1" applyAlignment="1">
      <alignment horizontal="center" vertical="center" wrapText="1"/>
    </xf>
    <xf numFmtId="0" fontId="8" fillId="3" borderId="15"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16" xfId="0" applyFont="1" applyFill="1" applyBorder="1" applyAlignment="1">
      <alignment horizontal="center" vertical="center"/>
    </xf>
    <xf numFmtId="0" fontId="8" fillId="3" borderId="13" xfId="0" applyFont="1" applyFill="1" applyBorder="1" applyAlignment="1">
      <alignment horizontal="distributed" vertical="center" indent="3"/>
    </xf>
    <xf numFmtId="0" fontId="8" fillId="3" borderId="0" xfId="0" applyFont="1" applyFill="1" applyBorder="1" applyAlignment="1">
      <alignment horizontal="distributed" vertical="center" indent="3"/>
    </xf>
    <xf numFmtId="0" fontId="8" fillId="3" borderId="11" xfId="0" applyFont="1" applyFill="1" applyBorder="1" applyAlignment="1">
      <alignment horizontal="distributed" vertical="center" indent="3"/>
    </xf>
    <xf numFmtId="0" fontId="8" fillId="3" borderId="13" xfId="0" applyFont="1" applyFill="1" applyBorder="1" applyAlignment="1">
      <alignment horizontal="center" vertical="center" shrinkToFit="1"/>
    </xf>
    <xf numFmtId="0" fontId="8" fillId="3" borderId="0" xfId="0" applyFont="1" applyFill="1" applyBorder="1" applyAlignment="1">
      <alignment horizontal="center" vertical="center" shrinkToFit="1"/>
    </xf>
    <xf numFmtId="0" fontId="8" fillId="3" borderId="11" xfId="0" applyFont="1" applyFill="1" applyBorder="1" applyAlignment="1">
      <alignment horizontal="center" vertical="center" shrinkToFit="1"/>
    </xf>
    <xf numFmtId="0" fontId="8" fillId="5" borderId="48" xfId="0" applyFont="1" applyFill="1" applyBorder="1" applyAlignment="1">
      <alignment horizontal="center" vertical="center" shrinkToFit="1"/>
    </xf>
    <xf numFmtId="0" fontId="8" fillId="5" borderId="12" xfId="0" applyFont="1" applyFill="1" applyBorder="1" applyAlignment="1">
      <alignment horizontal="center" vertical="center" shrinkToFit="1"/>
    </xf>
    <xf numFmtId="0" fontId="8" fillId="5" borderId="25" xfId="0" applyFont="1" applyFill="1" applyBorder="1" applyAlignment="1">
      <alignment horizontal="center" vertical="center" shrinkToFit="1"/>
    </xf>
    <xf numFmtId="0" fontId="8" fillId="5" borderId="26" xfId="0" applyFont="1" applyFill="1" applyBorder="1" applyAlignment="1">
      <alignment horizontal="center" vertical="center" shrinkToFit="1"/>
    </xf>
    <xf numFmtId="0" fontId="8" fillId="5" borderId="50" xfId="0" applyFont="1" applyFill="1" applyBorder="1" applyAlignment="1">
      <alignment horizontal="center" vertical="center" shrinkToFit="1"/>
    </xf>
    <xf numFmtId="0" fontId="8" fillId="5" borderId="44" xfId="0" applyFont="1" applyFill="1" applyBorder="1" applyAlignment="1">
      <alignment horizontal="center" vertical="center" shrinkToFit="1"/>
    </xf>
    <xf numFmtId="0" fontId="8" fillId="3" borderId="20" xfId="0" applyFont="1" applyFill="1" applyBorder="1" applyAlignment="1">
      <alignment horizontal="center" vertical="center"/>
    </xf>
    <xf numFmtId="0" fontId="8" fillId="3" borderId="18"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30" xfId="0" applyFont="1" applyFill="1" applyBorder="1" applyAlignment="1">
      <alignment horizontal="center" vertical="center"/>
    </xf>
    <xf numFmtId="0" fontId="12" fillId="3" borderId="0" xfId="0" applyFont="1" applyFill="1" applyAlignment="1">
      <alignment horizontal="center" vertical="center"/>
    </xf>
    <xf numFmtId="0" fontId="8" fillId="4" borderId="33"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35" xfId="0" applyFont="1" applyFill="1" applyBorder="1" applyAlignment="1">
      <alignment horizontal="center" vertical="center"/>
    </xf>
    <xf numFmtId="0" fontId="8" fillId="4" borderId="2" xfId="1" applyFont="1" applyFill="1" applyBorder="1" applyAlignment="1">
      <alignment horizontal="center" vertical="center"/>
    </xf>
    <xf numFmtId="0" fontId="8" fillId="3" borderId="9" xfId="0" applyFont="1" applyFill="1" applyBorder="1" applyAlignment="1">
      <alignment horizontal="center" vertical="center"/>
    </xf>
    <xf numFmtId="0" fontId="8" fillId="3" borderId="7" xfId="0" applyFont="1" applyFill="1" applyBorder="1" applyAlignment="1">
      <alignment horizontal="center" vertical="center"/>
    </xf>
    <xf numFmtId="0" fontId="8" fillId="4" borderId="13" xfId="1" applyFont="1" applyFill="1" applyBorder="1" applyAlignment="1">
      <alignment horizontal="center"/>
    </xf>
    <xf numFmtId="0" fontId="8" fillId="4" borderId="11" xfId="1" applyFont="1" applyFill="1" applyBorder="1" applyAlignment="1">
      <alignment horizontal="center"/>
    </xf>
    <xf numFmtId="176" fontId="8" fillId="2" borderId="27" xfId="1" applyNumberFormat="1" applyFont="1" applyFill="1" applyBorder="1" applyAlignment="1" applyProtection="1">
      <alignment horizontal="right" vertical="center"/>
    </xf>
    <xf numFmtId="176" fontId="8" fillId="2" borderId="29" xfId="1" applyNumberFormat="1" applyFont="1" applyFill="1" applyBorder="1" applyAlignment="1" applyProtection="1">
      <alignment horizontal="right" vertical="center"/>
    </xf>
    <xf numFmtId="0" fontId="8" fillId="4" borderId="33"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8" fillId="4" borderId="47" xfId="0" applyFont="1" applyFill="1" applyBorder="1" applyAlignment="1">
      <alignment horizontal="center" vertical="center" wrapText="1"/>
    </xf>
    <xf numFmtId="0" fontId="8" fillId="4" borderId="46" xfId="0" applyFont="1" applyFill="1" applyBorder="1" applyAlignment="1">
      <alignment horizontal="center" vertical="center" wrapText="1"/>
    </xf>
    <xf numFmtId="0" fontId="8" fillId="4" borderId="37" xfId="0" applyFont="1" applyFill="1" applyBorder="1" applyAlignment="1">
      <alignment horizontal="center" vertical="center" wrapText="1"/>
    </xf>
    <xf numFmtId="0" fontId="8" fillId="5" borderId="51" xfId="0" applyFont="1" applyFill="1" applyBorder="1" applyAlignment="1">
      <alignment horizontal="center" vertical="center" shrinkToFit="1"/>
    </xf>
    <xf numFmtId="0" fontId="8" fillId="5" borderId="52" xfId="0" applyFont="1" applyFill="1" applyBorder="1" applyAlignment="1">
      <alignment horizontal="center" vertical="center" shrinkToFit="1"/>
    </xf>
    <xf numFmtId="0" fontId="8" fillId="5" borderId="43" xfId="0" applyFont="1" applyFill="1" applyBorder="1" applyAlignment="1">
      <alignment horizontal="center" vertical="center" shrinkToFit="1"/>
    </xf>
    <xf numFmtId="0" fontId="8" fillId="5" borderId="23" xfId="0" applyFont="1" applyFill="1" applyBorder="1" applyAlignment="1">
      <alignment horizontal="center" vertical="center" shrinkToFit="1"/>
    </xf>
    <xf numFmtId="0" fontId="8" fillId="5" borderId="31" xfId="0" applyFont="1" applyFill="1" applyBorder="1" applyAlignment="1">
      <alignment horizontal="center" vertical="center" shrinkToFit="1"/>
    </xf>
    <xf numFmtId="0" fontId="8" fillId="5" borderId="49" xfId="0" applyFont="1" applyFill="1" applyBorder="1" applyAlignment="1">
      <alignment horizontal="center" vertical="center" shrinkToFit="1"/>
    </xf>
    <xf numFmtId="0" fontId="8" fillId="5" borderId="53" xfId="0" applyFont="1" applyFill="1" applyBorder="1" applyAlignment="1">
      <alignment horizontal="center" vertical="center" shrinkToFit="1"/>
    </xf>
    <xf numFmtId="0" fontId="8" fillId="4" borderId="35" xfId="0" applyFont="1" applyFill="1" applyBorder="1" applyAlignment="1">
      <alignment horizontal="center" vertical="center" wrapText="1"/>
    </xf>
    <xf numFmtId="0" fontId="8" fillId="5" borderId="24" xfId="0" applyFont="1" applyFill="1" applyBorder="1" applyAlignment="1">
      <alignment horizontal="center" vertical="center" shrinkToFit="1"/>
    </xf>
    <xf numFmtId="176" fontId="8" fillId="6" borderId="0" xfId="0" applyNumberFormat="1" applyFont="1" applyFill="1" applyBorder="1" applyAlignment="1" applyProtection="1">
      <alignment horizontal="right" vertical="center"/>
      <protection locked="0"/>
    </xf>
    <xf numFmtId="176" fontId="8" fillId="6" borderId="11" xfId="0" applyNumberFormat="1" applyFont="1" applyFill="1" applyBorder="1" applyAlignment="1" applyProtection="1">
      <alignment horizontal="right" vertical="center"/>
      <protection locked="0"/>
    </xf>
    <xf numFmtId="0" fontId="8" fillId="5" borderId="1" xfId="0" applyFont="1" applyFill="1" applyBorder="1" applyAlignment="1" applyProtection="1">
      <alignment horizontal="center" vertical="center" shrinkToFit="1"/>
      <protection locked="0"/>
    </xf>
    <xf numFmtId="57" fontId="8" fillId="5" borderId="23" xfId="0" applyNumberFormat="1" applyFont="1" applyFill="1" applyBorder="1" applyAlignment="1">
      <alignment horizontal="center" vertical="center" shrinkToFit="1"/>
    </xf>
    <xf numFmtId="0" fontId="8" fillId="4" borderId="2" xfId="1" applyFont="1" applyFill="1" applyBorder="1" applyAlignment="1">
      <alignment horizontal="center" vertical="center" justifyLastLine="1"/>
    </xf>
    <xf numFmtId="57" fontId="8" fillId="5" borderId="51" xfId="0" applyNumberFormat="1" applyFont="1" applyFill="1" applyBorder="1" applyAlignment="1">
      <alignment horizontal="center" vertical="center" shrinkToFit="1"/>
    </xf>
    <xf numFmtId="0" fontId="14" fillId="0" borderId="0" xfId="0" applyFont="1" applyAlignment="1">
      <alignment horizontal="right" vertical="center"/>
    </xf>
    <xf numFmtId="0" fontId="14" fillId="7" borderId="12" xfId="6" applyFont="1" applyFill="1" applyBorder="1" applyAlignment="1">
      <alignment horizontal="center" vertical="center" wrapText="1"/>
    </xf>
    <xf numFmtId="0" fontId="14" fillId="7" borderId="12" xfId="6" applyFont="1" applyFill="1" applyBorder="1" applyAlignment="1">
      <alignment horizontal="center" vertical="center"/>
    </xf>
    <xf numFmtId="0" fontId="14" fillId="7" borderId="8" xfId="6" applyFont="1" applyFill="1" applyBorder="1" applyAlignment="1">
      <alignment horizontal="center" vertical="center"/>
    </xf>
    <xf numFmtId="0" fontId="14" fillId="7" borderId="36" xfId="6" applyFont="1" applyFill="1" applyBorder="1" applyAlignment="1">
      <alignment horizontal="center" vertical="center"/>
    </xf>
    <xf numFmtId="0" fontId="14" fillId="0" borderId="23" xfId="0" applyFont="1" applyBorder="1" applyAlignment="1">
      <alignment horizontal="center" vertical="center" shrinkToFit="1"/>
    </xf>
    <xf numFmtId="0" fontId="14" fillId="0" borderId="31" xfId="0" applyFont="1" applyBorder="1" applyAlignment="1">
      <alignment horizontal="center" vertical="center" shrinkToFit="1"/>
    </xf>
    <xf numFmtId="0" fontId="14" fillId="0" borderId="24" xfId="0" applyFont="1" applyBorder="1" applyAlignment="1">
      <alignment horizontal="center" vertical="center" shrinkToFit="1"/>
    </xf>
    <xf numFmtId="0" fontId="14" fillId="0" borderId="12" xfId="0" applyFont="1" applyBorder="1" applyAlignment="1">
      <alignment horizontal="center" vertical="center" shrinkToFit="1"/>
    </xf>
  </cellXfs>
  <cellStyles count="7">
    <cellStyle name="桁区切り 2 2" xfId="4" xr:uid="{00000000-0005-0000-0000-000000000000}"/>
    <cellStyle name="標準" xfId="0" builtinId="0"/>
    <cellStyle name="標準 2" xfId="1" xr:uid="{00000000-0005-0000-0000-000002000000}"/>
    <cellStyle name="標準 2 2" xfId="3" xr:uid="{00000000-0005-0000-0000-000003000000}"/>
    <cellStyle name="標準 3" xfId="2" xr:uid="{00000000-0005-0000-0000-000004000000}"/>
    <cellStyle name="標準 3 2" xfId="5" xr:uid="{00000000-0005-0000-0000-000005000000}"/>
    <cellStyle name="標準_Sheet1" xfId="6" xr:uid="{00000000-0005-0000-0000-000006000000}"/>
  </cellStyles>
  <dxfs count="0"/>
  <tableStyles count="0" defaultTableStyle="TableStyleMedium2" defaultPivotStyle="PivotStyleLight16"/>
  <colors>
    <mruColors>
      <color rgb="FFFFFFCC"/>
      <color rgb="FFCC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21</xdr:col>
      <xdr:colOff>175756</xdr:colOff>
      <xdr:row>41</xdr:row>
      <xdr:rowOff>111693</xdr:rowOff>
    </xdr:from>
    <xdr:to>
      <xdr:col>28</xdr:col>
      <xdr:colOff>9270</xdr:colOff>
      <xdr:row>45</xdr:row>
      <xdr:rowOff>62915</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6359185" y="12720979"/>
          <a:ext cx="6247014" cy="1012579"/>
        </a:xfrm>
        <a:prstGeom prst="rect">
          <a:avLst/>
        </a:prstGeom>
        <a:ln>
          <a:solidFill>
            <a:schemeClr val="accent6"/>
          </a:solidFill>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1200"/>
            <a:t>・積算内訳は、別紙への記載でも構いません。</a:t>
          </a:r>
          <a:endParaRPr kumimoji="1" lang="en-US" altLang="ja-JP" sz="1200"/>
        </a:p>
        <a:p>
          <a:r>
            <a:rPr kumimoji="1" lang="ja-JP" altLang="en-US" sz="1200"/>
            <a:t>・記載する経費は、２で記載した「育成期間」に支出する経費（見込み）です。</a:t>
          </a:r>
          <a:endParaRPr kumimoji="1" lang="en-US" altLang="ja-JP" sz="1200"/>
        </a:p>
        <a:p>
          <a:r>
            <a:rPr kumimoji="1" lang="ja-JP" altLang="en-US" sz="1200"/>
            <a:t>・実際の育成期間が年度をまたがっている場合でも、今年度分の経費しか対象となりません。また、複数年度に同じ対象者の方を申請することもできませんので、ご注意ください。</a:t>
          </a:r>
        </a:p>
      </xdr:txBody>
    </xdr:sp>
    <xdr:clientData/>
  </xdr:twoCellAnchor>
  <xdr:twoCellAnchor>
    <xdr:from>
      <xdr:col>19</xdr:col>
      <xdr:colOff>44224</xdr:colOff>
      <xdr:row>39</xdr:row>
      <xdr:rowOff>209551</xdr:rowOff>
    </xdr:from>
    <xdr:to>
      <xdr:col>20</xdr:col>
      <xdr:colOff>961975</xdr:colOff>
      <xdr:row>42</xdr:row>
      <xdr:rowOff>125865</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15801295" y="12251872"/>
          <a:ext cx="1924680" cy="773564"/>
        </a:xfrm>
        <a:prstGeom prst="rect">
          <a:avLst/>
        </a:prstGeom>
        <a:ln>
          <a:solidFill>
            <a:schemeClr val="accent6"/>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200"/>
            <a:t>支出予定額欄には、合計金額（数字のみ）を記入してください。</a:t>
          </a:r>
          <a:endParaRPr kumimoji="1" lang="en-US" altLang="ja-JP" sz="1200"/>
        </a:p>
        <a:p>
          <a:endParaRPr kumimoji="1" lang="ja-JP" altLang="en-US" sz="1400"/>
        </a:p>
      </xdr:txBody>
    </xdr:sp>
    <xdr:clientData/>
  </xdr:twoCellAnchor>
  <xdr:twoCellAnchor>
    <xdr:from>
      <xdr:col>24</xdr:col>
      <xdr:colOff>153079</xdr:colOff>
      <xdr:row>11</xdr:row>
      <xdr:rowOff>207508</xdr:rowOff>
    </xdr:from>
    <xdr:to>
      <xdr:col>27</xdr:col>
      <xdr:colOff>879893</xdr:colOff>
      <xdr:row>14</xdr:row>
      <xdr:rowOff>183695</xdr:rowOff>
    </xdr:to>
    <xdr:sp macro="" textlink="">
      <xdr:nvSpPr>
        <xdr:cNvPr id="8" name="角丸四角形吹き出し 7">
          <a:extLst>
            <a:ext uri="{FF2B5EF4-FFF2-40B4-BE49-F238E27FC236}">
              <a16:creationId xmlns:a16="http://schemas.microsoft.com/office/drawing/2014/main" id="{00000000-0008-0000-0000-000008000000}"/>
            </a:ext>
          </a:extLst>
        </xdr:cNvPr>
        <xdr:cNvSpPr/>
      </xdr:nvSpPr>
      <xdr:spPr>
        <a:xfrm>
          <a:off x="20944793" y="3582079"/>
          <a:ext cx="3747600" cy="1214437"/>
        </a:xfrm>
        <a:prstGeom prst="wedgeRoundRectCallout">
          <a:avLst>
            <a:gd name="adj1" fmla="val 14798"/>
            <a:gd name="adj2" fmla="val 61850"/>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200" u="sng">
              <a:solidFill>
                <a:srgbClr val="FF0000"/>
              </a:solidFill>
              <a:effectLst/>
              <a:latin typeface="+mn-lt"/>
              <a:ea typeface="+mn-ea"/>
              <a:cs typeface="+mn-cs"/>
            </a:rPr>
            <a:t>育成期間は</a:t>
          </a:r>
          <a:r>
            <a:rPr kumimoji="1" lang="en-US" altLang="ja-JP" sz="1200" u="sng">
              <a:solidFill>
                <a:srgbClr val="FF0000"/>
              </a:solidFill>
              <a:effectLst/>
              <a:latin typeface="+mn-lt"/>
              <a:ea typeface="+mn-ea"/>
              <a:cs typeface="+mn-cs"/>
            </a:rPr>
            <a:t>R7.4.1</a:t>
          </a:r>
          <a:r>
            <a:rPr kumimoji="1" lang="ja-JP" altLang="ja-JP" sz="1200" u="sng">
              <a:solidFill>
                <a:srgbClr val="FF0000"/>
              </a:solidFill>
              <a:effectLst/>
              <a:latin typeface="+mn-lt"/>
              <a:ea typeface="+mn-ea"/>
              <a:cs typeface="+mn-cs"/>
            </a:rPr>
            <a:t>以降で</a:t>
          </a:r>
          <a:r>
            <a:rPr kumimoji="1" lang="en-US" altLang="ja-JP" sz="1200" u="sng">
              <a:solidFill>
                <a:srgbClr val="FF0000"/>
              </a:solidFill>
              <a:effectLst/>
              <a:latin typeface="+mn-lt"/>
              <a:ea typeface="+mn-ea"/>
              <a:cs typeface="+mn-cs"/>
            </a:rPr>
            <a:t>3</a:t>
          </a:r>
          <a:r>
            <a:rPr kumimoji="1" lang="ja-JP" altLang="ja-JP" sz="1200" u="sng">
              <a:solidFill>
                <a:srgbClr val="FF0000"/>
              </a:solidFill>
              <a:effectLst/>
              <a:latin typeface="+mn-lt"/>
              <a:ea typeface="+mn-ea"/>
              <a:cs typeface="+mn-cs"/>
            </a:rPr>
            <a:t>ヶ月以上の期間を設定してください</a:t>
          </a:r>
          <a:r>
            <a:rPr kumimoji="1" lang="ja-JP" altLang="ja-JP" sz="1200">
              <a:solidFill>
                <a:schemeClr val="dk1"/>
              </a:solidFill>
              <a:effectLst/>
              <a:latin typeface="+mn-lt"/>
              <a:ea typeface="+mn-ea"/>
              <a:cs typeface="+mn-cs"/>
            </a:rPr>
            <a:t>。</a:t>
          </a:r>
          <a:endParaRPr lang="ja-JP" altLang="ja-JP" sz="1200">
            <a:effectLst/>
          </a:endParaRPr>
        </a:p>
        <a:p>
          <a:r>
            <a:rPr kumimoji="1" lang="ja-JP" altLang="ja-JP" sz="1200">
              <a:solidFill>
                <a:schemeClr val="dk1"/>
              </a:solidFill>
              <a:effectLst/>
              <a:latin typeface="+mn-lt"/>
              <a:ea typeface="+mn-ea"/>
              <a:cs typeface="+mn-cs"/>
            </a:rPr>
            <a:t>例</a:t>
          </a:r>
          <a:r>
            <a:rPr kumimoji="1" lang="en-US" altLang="ja-JP" sz="1200">
              <a:solidFill>
                <a:schemeClr val="dk1"/>
              </a:solidFill>
              <a:effectLst/>
              <a:latin typeface="+mn-lt"/>
              <a:ea typeface="+mn-ea"/>
              <a:cs typeface="+mn-cs"/>
            </a:rPr>
            <a:t>)</a:t>
          </a:r>
          <a:r>
            <a:rPr kumimoji="1" lang="ja-JP" altLang="ja-JP" sz="1200">
              <a:solidFill>
                <a:schemeClr val="dk1"/>
              </a:solidFill>
              <a:effectLst/>
              <a:latin typeface="+mn-lt"/>
              <a:ea typeface="+mn-ea"/>
              <a:cs typeface="+mn-cs"/>
            </a:rPr>
            <a:t>実際の育成期間</a:t>
          </a:r>
          <a:r>
            <a:rPr kumimoji="1" lang="en-US" altLang="ja-JP" sz="1200">
              <a:solidFill>
                <a:schemeClr val="dk1"/>
              </a:solidFill>
              <a:effectLst/>
              <a:latin typeface="+mn-lt"/>
              <a:ea typeface="+mn-ea"/>
              <a:cs typeface="+mn-cs"/>
            </a:rPr>
            <a:t>R7.3.1</a:t>
          </a:r>
          <a:r>
            <a:rPr kumimoji="1" lang="ja-JP" altLang="ja-JP" sz="1200">
              <a:solidFill>
                <a:schemeClr val="dk1"/>
              </a:solidFill>
              <a:effectLst/>
              <a:latin typeface="+mn-lt"/>
              <a:ea typeface="+mn-ea"/>
              <a:cs typeface="+mn-cs"/>
            </a:rPr>
            <a:t>～</a:t>
          </a:r>
          <a:r>
            <a:rPr kumimoji="1" lang="en-US" altLang="ja-JP" sz="1200">
              <a:solidFill>
                <a:schemeClr val="dk1"/>
              </a:solidFill>
              <a:effectLst/>
              <a:latin typeface="+mn-lt"/>
              <a:ea typeface="+mn-ea"/>
              <a:cs typeface="+mn-cs"/>
            </a:rPr>
            <a:t>R7.9.30</a:t>
          </a:r>
          <a:r>
            <a:rPr kumimoji="1" lang="ja-JP" altLang="ja-JP" sz="1200">
              <a:solidFill>
                <a:schemeClr val="dk1"/>
              </a:solidFill>
              <a:effectLst/>
              <a:latin typeface="+mn-lt"/>
              <a:ea typeface="+mn-ea"/>
              <a:cs typeface="+mn-cs"/>
            </a:rPr>
            <a:t>の場合</a:t>
          </a:r>
          <a:endParaRPr lang="ja-JP" altLang="ja-JP" sz="1200">
            <a:effectLst/>
          </a:endParaRPr>
        </a:p>
        <a:p>
          <a:r>
            <a:rPr kumimoji="1" lang="ja-JP" altLang="ja-JP" sz="1200">
              <a:solidFill>
                <a:schemeClr val="dk1"/>
              </a:solidFill>
              <a:effectLst/>
              <a:latin typeface="+mn-lt"/>
              <a:ea typeface="+mn-ea"/>
              <a:cs typeface="+mn-cs"/>
            </a:rPr>
            <a:t>　　→本様式に記載する期間</a:t>
          </a:r>
          <a:r>
            <a:rPr kumimoji="1" lang="ja-JP" altLang="en-US" sz="1200">
              <a:solidFill>
                <a:schemeClr val="dk1"/>
              </a:solidFill>
              <a:effectLst/>
              <a:latin typeface="+mn-lt"/>
              <a:ea typeface="+mn-ea"/>
              <a:cs typeface="+mn-cs"/>
            </a:rPr>
            <a:t>：</a:t>
          </a:r>
          <a:r>
            <a:rPr kumimoji="1" lang="en-US" altLang="ja-JP" sz="1200">
              <a:solidFill>
                <a:schemeClr val="dk1"/>
              </a:solidFill>
              <a:effectLst/>
              <a:latin typeface="+mn-lt"/>
              <a:ea typeface="+mn-ea"/>
              <a:cs typeface="+mn-cs"/>
            </a:rPr>
            <a:t>R7.4.1</a:t>
          </a:r>
          <a:r>
            <a:rPr kumimoji="1" lang="ja-JP" altLang="ja-JP" sz="1200">
              <a:solidFill>
                <a:schemeClr val="dk1"/>
              </a:solidFill>
              <a:effectLst/>
              <a:latin typeface="+mn-lt"/>
              <a:ea typeface="+mn-ea"/>
              <a:cs typeface="+mn-cs"/>
            </a:rPr>
            <a:t>～</a:t>
          </a:r>
          <a:r>
            <a:rPr kumimoji="1" lang="en-US" altLang="ja-JP" sz="1200">
              <a:solidFill>
                <a:schemeClr val="dk1"/>
              </a:solidFill>
              <a:effectLst/>
              <a:latin typeface="+mn-lt"/>
              <a:ea typeface="+mn-ea"/>
              <a:cs typeface="+mn-cs"/>
            </a:rPr>
            <a:t>R7.9.30</a:t>
          </a:r>
          <a:endParaRPr lang="ja-JP" altLang="ja-JP" sz="1200">
            <a:effectLst/>
          </a:endParaRPr>
        </a:p>
      </xdr:txBody>
    </xdr:sp>
    <xdr:clientData/>
  </xdr:twoCellAnchor>
  <xdr:twoCellAnchor>
    <xdr:from>
      <xdr:col>20</xdr:col>
      <xdr:colOff>892969</xdr:colOff>
      <xdr:row>13</xdr:row>
      <xdr:rowOff>178593</xdr:rowOff>
    </xdr:from>
    <xdr:to>
      <xdr:col>22</xdr:col>
      <xdr:colOff>587791</xdr:colOff>
      <xdr:row>14</xdr:row>
      <xdr:rowOff>202406</xdr:rowOff>
    </xdr:to>
    <xdr:sp macro="" textlink="">
      <xdr:nvSpPr>
        <xdr:cNvPr id="9" name="角丸四角形吹き出し 8">
          <a:extLst>
            <a:ext uri="{FF2B5EF4-FFF2-40B4-BE49-F238E27FC236}">
              <a16:creationId xmlns:a16="http://schemas.microsoft.com/office/drawing/2014/main" id="{00000000-0008-0000-0000-000009000000}"/>
            </a:ext>
          </a:extLst>
        </xdr:cNvPr>
        <xdr:cNvSpPr/>
      </xdr:nvSpPr>
      <xdr:spPr>
        <a:xfrm>
          <a:off x="17530993" y="4434117"/>
          <a:ext cx="1692000" cy="392523"/>
        </a:xfrm>
        <a:prstGeom prst="wedgeRoundRectCallout">
          <a:avLst>
            <a:gd name="adj1" fmla="val -22670"/>
            <a:gd name="adj2" fmla="val 9906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200"/>
            <a:t>育成対象者の職種</a:t>
          </a:r>
          <a:endParaRPr kumimoji="1" lang="en-US" altLang="ja-JP" sz="1200"/>
        </a:p>
      </xdr:txBody>
    </xdr:sp>
    <xdr:clientData/>
  </xdr:twoCellAnchor>
  <xdr:twoCellAnchor>
    <xdr:from>
      <xdr:col>16</xdr:col>
      <xdr:colOff>285750</xdr:colOff>
      <xdr:row>2</xdr:row>
      <xdr:rowOff>23813</xdr:rowOff>
    </xdr:from>
    <xdr:to>
      <xdr:col>17</xdr:col>
      <xdr:colOff>928688</xdr:colOff>
      <xdr:row>4</xdr:row>
      <xdr:rowOff>195001</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13239750" y="476251"/>
          <a:ext cx="1643063" cy="576000"/>
        </a:xfrm>
        <a:prstGeom prst="rect">
          <a:avLst/>
        </a:prstGeom>
        <a:ln w="38100">
          <a:solidFill>
            <a:schemeClr val="accent6"/>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2800" b="1"/>
            <a:t>記入例</a:t>
          </a:r>
          <a:endParaRPr kumimoji="1" lang="en-US" altLang="ja-JP" sz="2800" b="1"/>
        </a:p>
      </xdr:txBody>
    </xdr:sp>
    <xdr:clientData/>
  </xdr:twoCellAnchor>
  <xdr:twoCellAnchor>
    <xdr:from>
      <xdr:col>22</xdr:col>
      <xdr:colOff>414796</xdr:colOff>
      <xdr:row>7</xdr:row>
      <xdr:rowOff>1447</xdr:rowOff>
    </xdr:from>
    <xdr:to>
      <xdr:col>27</xdr:col>
      <xdr:colOff>743857</xdr:colOff>
      <xdr:row>10</xdr:row>
      <xdr:rowOff>353786</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17514439" y="1960876"/>
          <a:ext cx="4910132" cy="1386481"/>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t>・新任訪問看護師とは、他施設（病院や診療所等）で看護職（保健師・助産師・看護師・准看護師）として働いた経験はあるものの、</a:t>
          </a:r>
          <a:r>
            <a:rPr kumimoji="1" lang="ja-JP" altLang="en-US" sz="1200" u="sng"/>
            <a:t>訪問看護師として働くことが初めて</a:t>
          </a:r>
          <a:r>
            <a:rPr kumimoji="1" lang="ja-JP" altLang="en-US" sz="1200"/>
            <a:t>で、自施設で</a:t>
          </a:r>
          <a:r>
            <a:rPr kumimoji="1" lang="ja-JP" altLang="en-US" sz="1200" u="sng"/>
            <a:t>採用後１年未満の者</a:t>
          </a:r>
          <a:r>
            <a:rPr kumimoji="1" lang="ja-JP" altLang="en-US" sz="1200"/>
            <a:t>とします。</a:t>
          </a:r>
          <a:endParaRPr kumimoji="1" lang="en-US" altLang="ja-JP" sz="1200"/>
        </a:p>
        <a:p>
          <a:pPr algn="l"/>
          <a:endParaRPr kumimoji="1" lang="en-US" altLang="ja-JP" sz="1200"/>
        </a:p>
        <a:p>
          <a:pPr algn="l"/>
          <a:r>
            <a:rPr kumimoji="1" lang="ja-JP" altLang="en-US" sz="1200"/>
            <a:t>・新卒訪問看護師とは、看護職としての経験が全くなく、初めて看護職として就職し、自施設で採用後１年未満の者とします。</a:t>
          </a:r>
          <a:endParaRPr kumimoji="1" lang="en-US" altLang="ja-JP" sz="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533400</xdr:colOff>
      <xdr:row>7</xdr:row>
      <xdr:rowOff>123825</xdr:rowOff>
    </xdr:from>
    <xdr:to>
      <xdr:col>12</xdr:col>
      <xdr:colOff>447675</xdr:colOff>
      <xdr:row>11</xdr:row>
      <xdr:rowOff>85725</xdr:rowOff>
    </xdr:to>
    <xdr:sp macro="" textlink="">
      <xdr:nvSpPr>
        <xdr:cNvPr id="2" name="AutoShape 1">
          <a:extLst>
            <a:ext uri="{FF2B5EF4-FFF2-40B4-BE49-F238E27FC236}">
              <a16:creationId xmlns:a16="http://schemas.microsoft.com/office/drawing/2014/main" id="{D6189C01-1E27-4B00-86CD-6EDF1E7B69DB}"/>
            </a:ext>
          </a:extLst>
        </xdr:cNvPr>
        <xdr:cNvSpPr>
          <a:spLocks noChangeArrowheads="1"/>
        </xdr:cNvSpPr>
      </xdr:nvSpPr>
      <xdr:spPr bwMode="auto">
        <a:xfrm>
          <a:off x="1701800" y="1304925"/>
          <a:ext cx="1108075" cy="622300"/>
        </a:xfrm>
        <a:prstGeom prst="wedgeRectCallout">
          <a:avLst>
            <a:gd name="adj1" fmla="val -76088"/>
            <a:gd name="adj2" fmla="val -12941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全角で1文字分のスペースを空ける</a:t>
          </a:r>
          <a:endParaRPr lang="ja-JP" altLang="en-US"/>
        </a:p>
      </xdr:txBody>
    </xdr:sp>
    <xdr:clientData/>
  </xdr:twoCellAnchor>
  <xdr:twoCellAnchor>
    <xdr:from>
      <xdr:col>12</xdr:col>
      <xdr:colOff>123825</xdr:colOff>
      <xdr:row>5</xdr:row>
      <xdr:rowOff>104775</xdr:rowOff>
    </xdr:from>
    <xdr:to>
      <xdr:col>16</xdr:col>
      <xdr:colOff>561975</xdr:colOff>
      <xdr:row>7</xdr:row>
      <xdr:rowOff>19050</xdr:rowOff>
    </xdr:to>
    <xdr:sp macro="" textlink="">
      <xdr:nvSpPr>
        <xdr:cNvPr id="3" name="AutoShape 2">
          <a:extLst>
            <a:ext uri="{FF2B5EF4-FFF2-40B4-BE49-F238E27FC236}">
              <a16:creationId xmlns:a16="http://schemas.microsoft.com/office/drawing/2014/main" id="{60A2BF03-A383-408B-932F-D91BD55939F7}"/>
            </a:ext>
          </a:extLst>
        </xdr:cNvPr>
        <xdr:cNvSpPr>
          <a:spLocks/>
        </xdr:cNvSpPr>
      </xdr:nvSpPr>
      <xdr:spPr bwMode="auto">
        <a:xfrm rot="5400000">
          <a:off x="3840162" y="-398462"/>
          <a:ext cx="244475" cy="2952750"/>
        </a:xfrm>
        <a:prstGeom prst="rightBrace">
          <a:avLst>
            <a:gd name="adj1" fmla="val 0"/>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13</xdr:col>
      <xdr:colOff>419100</xdr:colOff>
      <xdr:row>7</xdr:row>
      <xdr:rowOff>38100</xdr:rowOff>
    </xdr:from>
    <xdr:to>
      <xdr:col>15</xdr:col>
      <xdr:colOff>295275</xdr:colOff>
      <xdr:row>12</xdr:row>
      <xdr:rowOff>38100</xdr:rowOff>
    </xdr:to>
    <xdr:sp macro="" textlink="">
      <xdr:nvSpPr>
        <xdr:cNvPr id="4" name="Rectangle 3">
          <a:extLst>
            <a:ext uri="{FF2B5EF4-FFF2-40B4-BE49-F238E27FC236}">
              <a16:creationId xmlns:a16="http://schemas.microsoft.com/office/drawing/2014/main" id="{EF06C3C0-18AA-4F8B-9B92-DB3E575BEF05}"/>
            </a:ext>
          </a:extLst>
        </xdr:cNvPr>
        <xdr:cNvSpPr>
          <a:spLocks noChangeArrowheads="1"/>
        </xdr:cNvSpPr>
      </xdr:nvSpPr>
      <xdr:spPr bwMode="auto">
        <a:xfrm>
          <a:off x="3409950" y="1219200"/>
          <a:ext cx="1133475" cy="825500"/>
        </a:xfrm>
        <a:prstGeom prst="rect">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半角入力</a:t>
          </a:r>
        </a:p>
        <a:p>
          <a:pPr algn="l" rtl="0">
            <a:defRPr sz="1000"/>
          </a:pPr>
          <a:r>
            <a:rPr lang="ja-JP" altLang="en-US" sz="1100" b="0" i="0" u="none" strike="noStrike" baseline="0">
              <a:solidFill>
                <a:srgbClr val="000000"/>
              </a:solidFill>
              <a:latin typeface="ＭＳ Ｐゴシック"/>
              <a:ea typeface="ＭＳ Ｐゴシック"/>
            </a:rPr>
            <a:t>男：M　女：F</a:t>
          </a:r>
        </a:p>
        <a:p>
          <a:pPr algn="l" rtl="0">
            <a:lnSpc>
              <a:spcPts val="1300"/>
            </a:lnSpc>
            <a:defRPr sz="1000"/>
          </a:pPr>
          <a:r>
            <a:rPr lang="ja-JP" altLang="en-US" sz="1100" b="0" i="0" u="none" strike="noStrike" baseline="0">
              <a:solidFill>
                <a:srgbClr val="000000"/>
              </a:solidFill>
              <a:latin typeface="ＭＳ Ｐゴシック"/>
              <a:ea typeface="ＭＳ Ｐゴシック"/>
            </a:rPr>
            <a:t>一桁でも、01、02と表示する。</a:t>
          </a:r>
        </a:p>
        <a:p>
          <a:pPr algn="l" rtl="0">
            <a:defRPr sz="1000"/>
          </a:pPr>
          <a:endParaRPr lang="ja-JP" altLang="en-US"/>
        </a:p>
      </xdr:txBody>
    </xdr:sp>
    <xdr:clientData/>
  </xdr:twoCellAnchor>
  <xdr:twoCellAnchor>
    <xdr:from>
      <xdr:col>10</xdr:col>
      <xdr:colOff>47625</xdr:colOff>
      <xdr:row>10</xdr:row>
      <xdr:rowOff>0</xdr:rowOff>
    </xdr:from>
    <xdr:to>
      <xdr:col>11</xdr:col>
      <xdr:colOff>390525</xdr:colOff>
      <xdr:row>18</xdr:row>
      <xdr:rowOff>85725</xdr:rowOff>
    </xdr:to>
    <xdr:sp macro="" textlink="">
      <xdr:nvSpPr>
        <xdr:cNvPr id="5" name="AutoShape 4">
          <a:extLst>
            <a:ext uri="{FF2B5EF4-FFF2-40B4-BE49-F238E27FC236}">
              <a16:creationId xmlns:a16="http://schemas.microsoft.com/office/drawing/2014/main" id="{E3E6C9CF-5E37-42A7-A2BD-7B26C649FE53}"/>
            </a:ext>
          </a:extLst>
        </xdr:cNvPr>
        <xdr:cNvSpPr>
          <a:spLocks noChangeArrowheads="1"/>
        </xdr:cNvSpPr>
      </xdr:nvSpPr>
      <xdr:spPr bwMode="auto">
        <a:xfrm>
          <a:off x="47625" y="1676400"/>
          <a:ext cx="1511300" cy="1406525"/>
        </a:xfrm>
        <a:prstGeom prst="wedgeRectCallout">
          <a:avLst>
            <a:gd name="adj1" fmla="val -34569"/>
            <a:gd name="adj2" fmla="val -107519"/>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・半角で1文字分のスペースを空ける</a:t>
          </a:r>
        </a:p>
        <a:p>
          <a:pPr algn="l" rtl="0">
            <a:defRPr sz="1000"/>
          </a:pPr>
          <a:r>
            <a:rPr lang="ja-JP" altLang="en-US" sz="1100" b="0" i="0" u="none" strike="noStrike" baseline="0">
              <a:solidFill>
                <a:srgbClr val="000000"/>
              </a:solidFill>
              <a:latin typeface="ＭＳ Ｐゴシック"/>
              <a:ea typeface="ＭＳ Ｐゴシック"/>
            </a:rPr>
            <a:t>・記入例</a:t>
          </a:r>
        </a:p>
        <a:p>
          <a:pPr algn="l" rtl="0">
            <a:lnSpc>
              <a:spcPts val="1300"/>
            </a:lnSpc>
            <a:defRPr sz="1000"/>
          </a:pPr>
          <a:r>
            <a:rPr lang="ja-JP" altLang="en-US" sz="1100" b="0" i="0" u="none" strike="noStrike" baseline="0">
              <a:solidFill>
                <a:srgbClr val="000000"/>
              </a:solidFill>
              <a:latin typeface="ＭＳ Ｐゴシック"/>
              <a:ea typeface="ＭＳ Ｐゴシック"/>
            </a:rPr>
            <a:t>　×　ﾂｼﾞ　ｼｭｳｿﾞｳ</a:t>
          </a:r>
        </a:p>
        <a:p>
          <a:pPr algn="l" rtl="0">
            <a:lnSpc>
              <a:spcPts val="1300"/>
            </a:lnSpc>
            <a:defRPr sz="1000"/>
          </a:pPr>
          <a:r>
            <a:rPr lang="ja-JP" altLang="en-US" sz="1100" b="0" i="0" u="none" strike="noStrike" baseline="0">
              <a:solidFill>
                <a:srgbClr val="000000"/>
              </a:solidFill>
              <a:latin typeface="ＭＳ Ｐゴシック"/>
              <a:ea typeface="ＭＳ Ｐゴシック"/>
            </a:rPr>
            <a:t>　○　ﾂｼﾞ ｼﾕｳｿﾞｳ</a:t>
          </a:r>
        </a:p>
        <a:p>
          <a:pPr algn="l" rtl="0">
            <a:lnSpc>
              <a:spcPts val="1300"/>
            </a:lnSpc>
            <a:defRPr sz="1000"/>
          </a:pPr>
          <a:r>
            <a:rPr lang="ja-JP" altLang="en-US" sz="1100" b="0" i="0" u="none" strike="noStrike" baseline="0">
              <a:solidFill>
                <a:srgbClr val="000000"/>
              </a:solidFill>
              <a:latin typeface="ＭＳ Ｐゴシック"/>
              <a:ea typeface="ＭＳ Ｐゴシック"/>
            </a:rPr>
            <a:t>　全て大文字で入力する必要があるため</a:t>
          </a:r>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115475</xdr:colOff>
      <xdr:row>41</xdr:row>
      <xdr:rowOff>42633</xdr:rowOff>
    </xdr:from>
    <xdr:to>
      <xdr:col>27</xdr:col>
      <xdr:colOff>896193</xdr:colOff>
      <xdr:row>44</xdr:row>
      <xdr:rowOff>194597</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6236281" y="12629972"/>
          <a:ext cx="6249912" cy="1002044"/>
        </a:xfrm>
        <a:prstGeom prst="rect">
          <a:avLst/>
        </a:prstGeom>
        <a:ln>
          <a:solidFill>
            <a:schemeClr val="accent6"/>
          </a:solidFill>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1200"/>
            <a:t>・積算内訳は、別紙への記載でも構いません。</a:t>
          </a:r>
          <a:endParaRPr kumimoji="1" lang="en-US" altLang="ja-JP" sz="1200"/>
        </a:p>
        <a:p>
          <a:r>
            <a:rPr kumimoji="1" lang="ja-JP" altLang="en-US" sz="1200"/>
            <a:t>・記載する経費は、２で記載した「育成期間」に支出する経費です。</a:t>
          </a:r>
          <a:endParaRPr kumimoji="1" lang="en-US" altLang="ja-JP" sz="1200"/>
        </a:p>
        <a:p>
          <a:r>
            <a:rPr kumimoji="1" lang="ja-JP" altLang="en-US" sz="1200"/>
            <a:t>・実際の育成期間が年度をまたがっている場合でも、今年度分の経費しか対象となりません。また、複数年度に同じ対象者の方を申請することもできませんので、ご注意ください。</a:t>
          </a:r>
        </a:p>
      </xdr:txBody>
    </xdr:sp>
    <xdr:clientData/>
  </xdr:twoCellAnchor>
  <xdr:twoCellAnchor>
    <xdr:from>
      <xdr:col>19</xdr:col>
      <xdr:colOff>62221</xdr:colOff>
      <xdr:row>39</xdr:row>
      <xdr:rowOff>209551</xdr:rowOff>
    </xdr:from>
    <xdr:to>
      <xdr:col>20</xdr:col>
      <xdr:colOff>971632</xdr:colOff>
      <xdr:row>42</xdr:row>
      <xdr:rowOff>125865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15701656" y="12238704"/>
          <a:ext cx="1908000" cy="792000"/>
        </a:xfrm>
        <a:prstGeom prst="rect">
          <a:avLst/>
        </a:prstGeom>
        <a:ln>
          <a:solidFill>
            <a:schemeClr val="accent6"/>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200"/>
            <a:t>支出予定額欄には、合計金額（数字のみ）を記入してください。</a:t>
          </a:r>
          <a:endParaRPr kumimoji="1" lang="en-US" altLang="ja-JP" sz="1200"/>
        </a:p>
        <a:p>
          <a:endParaRPr kumimoji="1" lang="ja-JP" altLang="en-US" sz="1400"/>
        </a:p>
      </xdr:txBody>
    </xdr:sp>
    <xdr:clientData/>
  </xdr:twoCellAnchor>
  <xdr:twoCellAnchor>
    <xdr:from>
      <xdr:col>20</xdr:col>
      <xdr:colOff>892969</xdr:colOff>
      <xdr:row>13</xdr:row>
      <xdr:rowOff>178593</xdr:rowOff>
    </xdr:from>
    <xdr:to>
      <xdr:col>22</xdr:col>
      <xdr:colOff>587791</xdr:colOff>
      <xdr:row>14</xdr:row>
      <xdr:rowOff>202406</xdr:rowOff>
    </xdr:to>
    <xdr:sp macro="" textlink="">
      <xdr:nvSpPr>
        <xdr:cNvPr id="5" name="角丸四角形吹き出し 4">
          <a:extLst>
            <a:ext uri="{FF2B5EF4-FFF2-40B4-BE49-F238E27FC236}">
              <a16:creationId xmlns:a16="http://schemas.microsoft.com/office/drawing/2014/main" id="{00000000-0008-0000-0200-000005000000}"/>
            </a:ext>
          </a:extLst>
        </xdr:cNvPr>
        <xdr:cNvSpPr/>
      </xdr:nvSpPr>
      <xdr:spPr>
        <a:xfrm>
          <a:off x="17530993" y="4434117"/>
          <a:ext cx="1692000" cy="392523"/>
        </a:xfrm>
        <a:prstGeom prst="wedgeRoundRectCallout">
          <a:avLst>
            <a:gd name="adj1" fmla="val -22670"/>
            <a:gd name="adj2" fmla="val 9906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200"/>
            <a:t>育成対象者の職種</a:t>
          </a:r>
          <a:endParaRPr kumimoji="1" lang="en-US" altLang="ja-JP" sz="1200"/>
        </a:p>
      </xdr:txBody>
    </xdr:sp>
    <xdr:clientData/>
  </xdr:twoCellAnchor>
  <xdr:twoCellAnchor>
    <xdr:from>
      <xdr:col>16</xdr:col>
      <xdr:colOff>285750</xdr:colOff>
      <xdr:row>2</xdr:row>
      <xdr:rowOff>23813</xdr:rowOff>
    </xdr:from>
    <xdr:to>
      <xdr:col>17</xdr:col>
      <xdr:colOff>928688</xdr:colOff>
      <xdr:row>4</xdr:row>
      <xdr:rowOff>195001</xdr:rowOff>
    </xdr:to>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12944475" y="500063"/>
          <a:ext cx="1643063" cy="780788"/>
        </a:xfrm>
        <a:prstGeom prst="rect">
          <a:avLst/>
        </a:prstGeom>
        <a:ln w="38100">
          <a:solidFill>
            <a:schemeClr val="accent6"/>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2800" b="1"/>
            <a:t>記入例</a:t>
          </a:r>
          <a:endParaRPr kumimoji="1" lang="en-US" altLang="ja-JP" sz="2800" b="1"/>
        </a:p>
      </xdr:txBody>
    </xdr:sp>
    <xdr:clientData/>
  </xdr:twoCellAnchor>
  <xdr:twoCellAnchor>
    <xdr:from>
      <xdr:col>20</xdr:col>
      <xdr:colOff>892969</xdr:colOff>
      <xdr:row>13</xdr:row>
      <xdr:rowOff>178593</xdr:rowOff>
    </xdr:from>
    <xdr:to>
      <xdr:col>22</xdr:col>
      <xdr:colOff>585260</xdr:colOff>
      <xdr:row>14</xdr:row>
      <xdr:rowOff>203491</xdr:rowOff>
    </xdr:to>
    <xdr:sp macro="" textlink="">
      <xdr:nvSpPr>
        <xdr:cNvPr id="7" name="角丸四角形吹き出し 6">
          <a:extLst>
            <a:ext uri="{FF2B5EF4-FFF2-40B4-BE49-F238E27FC236}">
              <a16:creationId xmlns:a16="http://schemas.microsoft.com/office/drawing/2014/main" id="{00000000-0008-0000-0200-000007000000}"/>
            </a:ext>
          </a:extLst>
        </xdr:cNvPr>
        <xdr:cNvSpPr/>
      </xdr:nvSpPr>
      <xdr:spPr>
        <a:xfrm>
          <a:off x="17530993" y="4434117"/>
          <a:ext cx="1689469" cy="393608"/>
        </a:xfrm>
        <a:prstGeom prst="wedgeRoundRectCallout">
          <a:avLst>
            <a:gd name="adj1" fmla="val -22670"/>
            <a:gd name="adj2" fmla="val 9906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200"/>
            <a:t>育成対象者の職種</a:t>
          </a:r>
          <a:endParaRPr kumimoji="1" lang="en-US" altLang="ja-JP" sz="1200"/>
        </a:p>
      </xdr:txBody>
    </xdr:sp>
    <xdr:clientData/>
  </xdr:twoCellAnchor>
  <xdr:twoCellAnchor>
    <xdr:from>
      <xdr:col>22</xdr:col>
      <xdr:colOff>384073</xdr:colOff>
      <xdr:row>6</xdr:row>
      <xdr:rowOff>199717</xdr:rowOff>
    </xdr:from>
    <xdr:to>
      <xdr:col>27</xdr:col>
      <xdr:colOff>757903</xdr:colOff>
      <xdr:row>10</xdr:row>
      <xdr:rowOff>358468</xdr:rowOff>
    </xdr:to>
    <xdr:sp macro="" textlink="">
      <xdr:nvSpPr>
        <xdr:cNvPr id="10" name="正方形/長方形 9">
          <a:extLst>
            <a:ext uri="{FF2B5EF4-FFF2-40B4-BE49-F238E27FC236}">
              <a16:creationId xmlns:a16="http://schemas.microsoft.com/office/drawing/2014/main" id="{00000000-0008-0000-0200-00000A000000}"/>
            </a:ext>
          </a:extLst>
        </xdr:cNvPr>
        <xdr:cNvSpPr/>
      </xdr:nvSpPr>
      <xdr:spPr>
        <a:xfrm>
          <a:off x="17416412" y="1951088"/>
          <a:ext cx="4931491" cy="1398025"/>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t>・新任訪問看護師とは、他施設（病院や診療所等）で看護職（保健師・助産師・看護師・准看護師）として働いた経験はあるものの、</a:t>
          </a:r>
          <a:r>
            <a:rPr kumimoji="1" lang="ja-JP" altLang="en-US" sz="1200" u="sng"/>
            <a:t>訪問看護師として働くことが初めて</a:t>
          </a:r>
          <a:r>
            <a:rPr kumimoji="1" lang="ja-JP" altLang="en-US" sz="1200"/>
            <a:t>で、自施設で</a:t>
          </a:r>
          <a:r>
            <a:rPr kumimoji="1" lang="ja-JP" altLang="en-US" sz="1200" u="sng"/>
            <a:t>採用後１年未満の者</a:t>
          </a:r>
          <a:r>
            <a:rPr kumimoji="1" lang="ja-JP" altLang="en-US" sz="1200"/>
            <a:t>を指します。</a:t>
          </a:r>
          <a:endParaRPr kumimoji="1" lang="en-US" altLang="ja-JP" sz="1200"/>
        </a:p>
        <a:p>
          <a:pPr algn="l"/>
          <a:endParaRPr kumimoji="1" lang="en-US" altLang="ja-JP" sz="1200"/>
        </a:p>
        <a:p>
          <a:pPr algn="l"/>
          <a:r>
            <a:rPr kumimoji="1" lang="ja-JP" altLang="en-US" sz="1200"/>
            <a:t>・新卒訪問看護師とは、看護職としての経験が全くなく、初めて看護職として就職し、自施設で採用後１年未満の者を指します。</a:t>
          </a:r>
          <a:endParaRPr kumimoji="1" lang="en-US" altLang="ja-JP" sz="1200"/>
        </a:p>
      </xdr:txBody>
    </xdr:sp>
    <xdr:clientData/>
  </xdr:twoCellAnchor>
  <xdr:twoCellAnchor>
    <xdr:from>
      <xdr:col>24</xdr:col>
      <xdr:colOff>138265</xdr:colOff>
      <xdr:row>11</xdr:row>
      <xdr:rowOff>107539</xdr:rowOff>
    </xdr:from>
    <xdr:to>
      <xdr:col>27</xdr:col>
      <xdr:colOff>890099</xdr:colOff>
      <xdr:row>14</xdr:row>
      <xdr:rowOff>62218</xdr:rowOff>
    </xdr:to>
    <xdr:sp macro="" textlink="">
      <xdr:nvSpPr>
        <xdr:cNvPr id="9" name="角丸四角形吹き出し 8">
          <a:extLst>
            <a:ext uri="{FF2B5EF4-FFF2-40B4-BE49-F238E27FC236}">
              <a16:creationId xmlns:a16="http://schemas.microsoft.com/office/drawing/2014/main" id="{00000000-0008-0000-0200-000009000000}"/>
            </a:ext>
          </a:extLst>
        </xdr:cNvPr>
        <xdr:cNvSpPr/>
      </xdr:nvSpPr>
      <xdr:spPr>
        <a:xfrm>
          <a:off x="20770644" y="3472015"/>
          <a:ext cx="3747600" cy="1214437"/>
        </a:xfrm>
        <a:prstGeom prst="wedgeRoundRectCallout">
          <a:avLst>
            <a:gd name="adj1" fmla="val 14798"/>
            <a:gd name="adj2" fmla="val 61850"/>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200" u="sng">
              <a:solidFill>
                <a:srgbClr val="FF0000"/>
              </a:solidFill>
              <a:effectLst/>
              <a:latin typeface="+mn-lt"/>
              <a:ea typeface="+mn-ea"/>
              <a:cs typeface="+mn-cs"/>
            </a:rPr>
            <a:t>育成期間は</a:t>
          </a:r>
          <a:r>
            <a:rPr kumimoji="1" lang="en-US" altLang="ja-JP" sz="1200" u="sng">
              <a:solidFill>
                <a:srgbClr val="FF0000"/>
              </a:solidFill>
              <a:effectLst/>
              <a:latin typeface="+mn-lt"/>
              <a:ea typeface="+mn-ea"/>
              <a:cs typeface="+mn-cs"/>
            </a:rPr>
            <a:t>R7.4.1</a:t>
          </a:r>
          <a:r>
            <a:rPr kumimoji="1" lang="ja-JP" altLang="ja-JP" sz="1200" u="sng">
              <a:solidFill>
                <a:srgbClr val="FF0000"/>
              </a:solidFill>
              <a:effectLst/>
              <a:latin typeface="+mn-lt"/>
              <a:ea typeface="+mn-ea"/>
              <a:cs typeface="+mn-cs"/>
            </a:rPr>
            <a:t>以降で</a:t>
          </a:r>
          <a:r>
            <a:rPr kumimoji="1" lang="en-US" altLang="ja-JP" sz="1200" u="sng">
              <a:solidFill>
                <a:srgbClr val="FF0000"/>
              </a:solidFill>
              <a:effectLst/>
              <a:latin typeface="+mn-lt"/>
              <a:ea typeface="+mn-ea"/>
              <a:cs typeface="+mn-cs"/>
            </a:rPr>
            <a:t>3</a:t>
          </a:r>
          <a:r>
            <a:rPr kumimoji="1" lang="ja-JP" altLang="ja-JP" sz="1200" u="sng">
              <a:solidFill>
                <a:srgbClr val="FF0000"/>
              </a:solidFill>
              <a:effectLst/>
              <a:latin typeface="+mn-lt"/>
              <a:ea typeface="+mn-ea"/>
              <a:cs typeface="+mn-cs"/>
            </a:rPr>
            <a:t>ヶ月以上の期間を設定してください</a:t>
          </a:r>
          <a:r>
            <a:rPr kumimoji="1" lang="ja-JP" altLang="ja-JP" sz="1200">
              <a:solidFill>
                <a:schemeClr val="dk1"/>
              </a:solidFill>
              <a:effectLst/>
              <a:latin typeface="+mn-lt"/>
              <a:ea typeface="+mn-ea"/>
              <a:cs typeface="+mn-cs"/>
            </a:rPr>
            <a:t>。</a:t>
          </a:r>
          <a:endParaRPr lang="ja-JP" altLang="ja-JP" sz="1200">
            <a:effectLst/>
          </a:endParaRPr>
        </a:p>
        <a:p>
          <a:r>
            <a:rPr kumimoji="1" lang="ja-JP" altLang="ja-JP" sz="1200">
              <a:solidFill>
                <a:schemeClr val="dk1"/>
              </a:solidFill>
              <a:effectLst/>
              <a:latin typeface="+mn-lt"/>
              <a:ea typeface="+mn-ea"/>
              <a:cs typeface="+mn-cs"/>
            </a:rPr>
            <a:t>例</a:t>
          </a:r>
          <a:r>
            <a:rPr kumimoji="1" lang="en-US" altLang="ja-JP" sz="1200">
              <a:solidFill>
                <a:schemeClr val="dk1"/>
              </a:solidFill>
              <a:effectLst/>
              <a:latin typeface="+mn-lt"/>
              <a:ea typeface="+mn-ea"/>
              <a:cs typeface="+mn-cs"/>
            </a:rPr>
            <a:t>)</a:t>
          </a:r>
          <a:r>
            <a:rPr kumimoji="1" lang="ja-JP" altLang="ja-JP" sz="1200">
              <a:solidFill>
                <a:schemeClr val="dk1"/>
              </a:solidFill>
              <a:effectLst/>
              <a:latin typeface="+mn-lt"/>
              <a:ea typeface="+mn-ea"/>
              <a:cs typeface="+mn-cs"/>
            </a:rPr>
            <a:t>実際の育成期間</a:t>
          </a:r>
          <a:r>
            <a:rPr kumimoji="1" lang="en-US" altLang="ja-JP" sz="1200">
              <a:solidFill>
                <a:schemeClr val="dk1"/>
              </a:solidFill>
              <a:effectLst/>
              <a:latin typeface="+mn-lt"/>
              <a:ea typeface="+mn-ea"/>
              <a:cs typeface="+mn-cs"/>
            </a:rPr>
            <a:t>R7.3.1</a:t>
          </a:r>
          <a:r>
            <a:rPr kumimoji="1" lang="ja-JP" altLang="ja-JP" sz="1200">
              <a:solidFill>
                <a:schemeClr val="dk1"/>
              </a:solidFill>
              <a:effectLst/>
              <a:latin typeface="+mn-lt"/>
              <a:ea typeface="+mn-ea"/>
              <a:cs typeface="+mn-cs"/>
            </a:rPr>
            <a:t>～</a:t>
          </a:r>
          <a:r>
            <a:rPr kumimoji="1" lang="en-US" altLang="ja-JP" sz="1200">
              <a:solidFill>
                <a:schemeClr val="dk1"/>
              </a:solidFill>
              <a:effectLst/>
              <a:latin typeface="+mn-lt"/>
              <a:ea typeface="+mn-ea"/>
              <a:cs typeface="+mn-cs"/>
            </a:rPr>
            <a:t>R7.9.30</a:t>
          </a:r>
          <a:r>
            <a:rPr kumimoji="1" lang="ja-JP" altLang="ja-JP" sz="1200">
              <a:solidFill>
                <a:schemeClr val="dk1"/>
              </a:solidFill>
              <a:effectLst/>
              <a:latin typeface="+mn-lt"/>
              <a:ea typeface="+mn-ea"/>
              <a:cs typeface="+mn-cs"/>
            </a:rPr>
            <a:t>の場合</a:t>
          </a:r>
          <a:endParaRPr lang="ja-JP" altLang="ja-JP" sz="1200">
            <a:effectLst/>
          </a:endParaRPr>
        </a:p>
        <a:p>
          <a:r>
            <a:rPr kumimoji="1" lang="ja-JP" altLang="ja-JP" sz="1200">
              <a:solidFill>
                <a:schemeClr val="dk1"/>
              </a:solidFill>
              <a:effectLst/>
              <a:latin typeface="+mn-lt"/>
              <a:ea typeface="+mn-ea"/>
              <a:cs typeface="+mn-cs"/>
            </a:rPr>
            <a:t>　　→本様式に記載する期間</a:t>
          </a:r>
          <a:r>
            <a:rPr kumimoji="1" lang="ja-JP" altLang="en-US" sz="1200">
              <a:solidFill>
                <a:schemeClr val="dk1"/>
              </a:solidFill>
              <a:effectLst/>
              <a:latin typeface="+mn-lt"/>
              <a:ea typeface="+mn-ea"/>
              <a:cs typeface="+mn-cs"/>
            </a:rPr>
            <a:t>：</a:t>
          </a:r>
          <a:r>
            <a:rPr kumimoji="1" lang="en-US" altLang="ja-JP" sz="1200">
              <a:solidFill>
                <a:schemeClr val="dk1"/>
              </a:solidFill>
              <a:effectLst/>
              <a:latin typeface="+mn-lt"/>
              <a:ea typeface="+mn-ea"/>
              <a:cs typeface="+mn-cs"/>
            </a:rPr>
            <a:t>R7.4.1</a:t>
          </a:r>
          <a:r>
            <a:rPr kumimoji="1" lang="ja-JP" altLang="ja-JP" sz="1200">
              <a:solidFill>
                <a:schemeClr val="dk1"/>
              </a:solidFill>
              <a:effectLst/>
              <a:latin typeface="+mn-lt"/>
              <a:ea typeface="+mn-ea"/>
              <a:cs typeface="+mn-cs"/>
            </a:rPr>
            <a:t>～</a:t>
          </a:r>
          <a:r>
            <a:rPr kumimoji="1" lang="en-US" altLang="ja-JP" sz="1200">
              <a:solidFill>
                <a:schemeClr val="dk1"/>
              </a:solidFill>
              <a:effectLst/>
              <a:latin typeface="+mn-lt"/>
              <a:ea typeface="+mn-ea"/>
              <a:cs typeface="+mn-cs"/>
            </a:rPr>
            <a:t>R7.9.30</a:t>
          </a:r>
          <a:endParaRPr lang="ja-JP" altLang="ja-JP" sz="1200">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69386</xdr:colOff>
      <xdr:row>41</xdr:row>
      <xdr:rowOff>73358</xdr:rowOff>
    </xdr:from>
    <xdr:to>
      <xdr:col>27</xdr:col>
      <xdr:colOff>862804</xdr:colOff>
      <xdr:row>45</xdr:row>
      <xdr:rowOff>20483</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16190192" y="12660697"/>
          <a:ext cx="6262612" cy="1002044"/>
        </a:xfrm>
        <a:prstGeom prst="rect">
          <a:avLst/>
        </a:prstGeom>
        <a:ln>
          <a:solidFill>
            <a:schemeClr val="accent6"/>
          </a:solidFill>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1200"/>
            <a:t>・積算内訳は、別紙への記載でも構いません。</a:t>
          </a:r>
          <a:endParaRPr kumimoji="1" lang="en-US" altLang="ja-JP" sz="1200"/>
        </a:p>
        <a:p>
          <a:r>
            <a:rPr kumimoji="1" lang="ja-JP" altLang="en-US" sz="1200"/>
            <a:t>・記載する経費は、２で記載した「育成期間」に支出する経費です。</a:t>
          </a:r>
          <a:endParaRPr kumimoji="1" lang="en-US" altLang="ja-JP" sz="1200"/>
        </a:p>
        <a:p>
          <a:r>
            <a:rPr kumimoji="1" lang="ja-JP" altLang="en-US" sz="1200"/>
            <a:t>・実際の育成期間が年度をまたがっている場合でも、今年度分の経費しか対象となりません。また、複数年度に同じ対象者の方を申請することもできませんので、ご注意ください。</a:t>
          </a:r>
        </a:p>
      </xdr:txBody>
    </xdr:sp>
    <xdr:clientData/>
  </xdr:twoCellAnchor>
  <xdr:twoCellAnchor>
    <xdr:from>
      <xdr:col>19</xdr:col>
      <xdr:colOff>62221</xdr:colOff>
      <xdr:row>40</xdr:row>
      <xdr:rowOff>71285</xdr:rowOff>
    </xdr:from>
    <xdr:to>
      <xdr:col>20</xdr:col>
      <xdr:colOff>971632</xdr:colOff>
      <xdr:row>42</xdr:row>
      <xdr:rowOff>279494</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15701656" y="12392333"/>
          <a:ext cx="1908000" cy="792000"/>
        </a:xfrm>
        <a:prstGeom prst="rect">
          <a:avLst/>
        </a:prstGeom>
        <a:ln>
          <a:solidFill>
            <a:schemeClr val="accent6"/>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200" u="sng">
              <a:solidFill>
                <a:srgbClr val="FF0000"/>
              </a:solidFill>
            </a:rPr>
            <a:t>支出額欄には、実際に支出した費用額（数字のみ）を記入してください</a:t>
          </a:r>
          <a:r>
            <a:rPr kumimoji="1" lang="ja-JP" altLang="en-US" sz="1200"/>
            <a:t>。</a:t>
          </a:r>
          <a:endParaRPr kumimoji="1" lang="en-US" altLang="ja-JP" sz="1200"/>
        </a:p>
        <a:p>
          <a:endParaRPr kumimoji="1" lang="ja-JP" altLang="en-US" sz="1400"/>
        </a:p>
      </xdr:txBody>
    </xdr:sp>
    <xdr:clientData/>
  </xdr:twoCellAnchor>
  <xdr:twoCellAnchor>
    <xdr:from>
      <xdr:col>20</xdr:col>
      <xdr:colOff>892969</xdr:colOff>
      <xdr:row>13</xdr:row>
      <xdr:rowOff>178593</xdr:rowOff>
    </xdr:from>
    <xdr:to>
      <xdr:col>22</xdr:col>
      <xdr:colOff>587791</xdr:colOff>
      <xdr:row>14</xdr:row>
      <xdr:rowOff>202406</xdr:rowOff>
    </xdr:to>
    <xdr:sp macro="" textlink="">
      <xdr:nvSpPr>
        <xdr:cNvPr id="5" name="角丸四角形吹き出し 4">
          <a:extLst>
            <a:ext uri="{FF2B5EF4-FFF2-40B4-BE49-F238E27FC236}">
              <a16:creationId xmlns:a16="http://schemas.microsoft.com/office/drawing/2014/main" id="{00000000-0008-0000-0300-000005000000}"/>
            </a:ext>
          </a:extLst>
        </xdr:cNvPr>
        <xdr:cNvSpPr/>
      </xdr:nvSpPr>
      <xdr:spPr>
        <a:xfrm>
          <a:off x="17530993" y="4434117"/>
          <a:ext cx="1692000" cy="392523"/>
        </a:xfrm>
        <a:prstGeom prst="wedgeRoundRectCallout">
          <a:avLst>
            <a:gd name="adj1" fmla="val -22670"/>
            <a:gd name="adj2" fmla="val 9906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200"/>
            <a:t>育成対象者の職種</a:t>
          </a:r>
          <a:endParaRPr kumimoji="1" lang="en-US" altLang="ja-JP" sz="1200"/>
        </a:p>
      </xdr:txBody>
    </xdr:sp>
    <xdr:clientData/>
  </xdr:twoCellAnchor>
  <xdr:twoCellAnchor>
    <xdr:from>
      <xdr:col>16</xdr:col>
      <xdr:colOff>285750</xdr:colOff>
      <xdr:row>2</xdr:row>
      <xdr:rowOff>23813</xdr:rowOff>
    </xdr:from>
    <xdr:to>
      <xdr:col>17</xdr:col>
      <xdr:colOff>928688</xdr:colOff>
      <xdr:row>4</xdr:row>
      <xdr:rowOff>195001</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12944475" y="490538"/>
          <a:ext cx="1643063" cy="780788"/>
        </a:xfrm>
        <a:prstGeom prst="rect">
          <a:avLst/>
        </a:prstGeom>
        <a:ln w="38100">
          <a:solidFill>
            <a:schemeClr val="accent6"/>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2800" b="1"/>
            <a:t>記入例</a:t>
          </a:r>
          <a:endParaRPr kumimoji="1" lang="en-US" altLang="ja-JP" sz="2800" b="1"/>
        </a:p>
      </xdr:txBody>
    </xdr:sp>
    <xdr:clientData/>
  </xdr:twoCellAnchor>
  <xdr:twoCellAnchor>
    <xdr:from>
      <xdr:col>22</xdr:col>
      <xdr:colOff>307257</xdr:colOff>
      <xdr:row>7</xdr:row>
      <xdr:rowOff>46088</xdr:rowOff>
    </xdr:from>
    <xdr:to>
      <xdr:col>27</xdr:col>
      <xdr:colOff>747661</xdr:colOff>
      <xdr:row>11</xdr:row>
      <xdr:rowOff>92177</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339596" y="2002298"/>
          <a:ext cx="4998065" cy="1449234"/>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t>・新任訪問看護師とは、他施設（病院や診療所等）で看護職（保健師・助産師・看護師・准看護師）として働いた経験はあるものの、</a:t>
          </a:r>
          <a:r>
            <a:rPr kumimoji="1" lang="ja-JP" altLang="en-US" sz="1200" u="sng"/>
            <a:t>訪問看護師として働くことが初めて</a:t>
          </a:r>
          <a:r>
            <a:rPr kumimoji="1" lang="ja-JP" altLang="en-US" sz="1200"/>
            <a:t>で、自施設で</a:t>
          </a:r>
          <a:r>
            <a:rPr kumimoji="1" lang="ja-JP" altLang="en-US" sz="1200" u="sng"/>
            <a:t>採用後１年未満の者</a:t>
          </a:r>
          <a:r>
            <a:rPr kumimoji="1" lang="ja-JP" altLang="en-US" sz="1200"/>
            <a:t>を指します。</a:t>
          </a:r>
          <a:endParaRPr kumimoji="1" lang="en-US" altLang="ja-JP" sz="1200"/>
        </a:p>
        <a:p>
          <a:pPr algn="l"/>
          <a:endParaRPr kumimoji="1" lang="en-US" altLang="ja-JP" sz="1200"/>
        </a:p>
        <a:p>
          <a:pPr algn="l"/>
          <a:r>
            <a:rPr kumimoji="1" lang="ja-JP" altLang="en-US" sz="1200"/>
            <a:t>・新卒訪問看護師とは、看護職としての経験が全くなく、初めて看護職として就職し、自施設で採用後１年未満の者を指します。</a:t>
          </a:r>
          <a:endParaRPr kumimoji="1" lang="en-US" altLang="ja-JP" sz="1200"/>
        </a:p>
      </xdr:txBody>
    </xdr:sp>
    <xdr:clientData/>
  </xdr:twoCellAnchor>
  <xdr:twoCellAnchor>
    <xdr:from>
      <xdr:col>24</xdr:col>
      <xdr:colOff>245806</xdr:colOff>
      <xdr:row>11</xdr:row>
      <xdr:rowOff>215080</xdr:rowOff>
    </xdr:from>
    <xdr:to>
      <xdr:col>27</xdr:col>
      <xdr:colOff>997640</xdr:colOff>
      <xdr:row>14</xdr:row>
      <xdr:rowOff>169759</xdr:rowOff>
    </xdr:to>
    <xdr:sp macro="" textlink="">
      <xdr:nvSpPr>
        <xdr:cNvPr id="8" name="角丸四角形吹き出し 7">
          <a:extLst>
            <a:ext uri="{FF2B5EF4-FFF2-40B4-BE49-F238E27FC236}">
              <a16:creationId xmlns:a16="http://schemas.microsoft.com/office/drawing/2014/main" id="{00000000-0008-0000-0300-000008000000}"/>
            </a:ext>
          </a:extLst>
        </xdr:cNvPr>
        <xdr:cNvSpPr/>
      </xdr:nvSpPr>
      <xdr:spPr>
        <a:xfrm>
          <a:off x="20878185" y="3579556"/>
          <a:ext cx="3747600" cy="1214437"/>
        </a:xfrm>
        <a:prstGeom prst="wedgeRoundRectCallout">
          <a:avLst>
            <a:gd name="adj1" fmla="val 14798"/>
            <a:gd name="adj2" fmla="val 61850"/>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200" u="sng">
              <a:solidFill>
                <a:srgbClr val="FF0000"/>
              </a:solidFill>
              <a:effectLst/>
              <a:latin typeface="+mn-lt"/>
              <a:ea typeface="+mn-ea"/>
              <a:cs typeface="+mn-cs"/>
            </a:rPr>
            <a:t>育成期間は</a:t>
          </a:r>
          <a:r>
            <a:rPr kumimoji="1" lang="en-US" altLang="ja-JP" sz="1200" u="sng">
              <a:solidFill>
                <a:srgbClr val="FF0000"/>
              </a:solidFill>
              <a:effectLst/>
              <a:latin typeface="+mn-lt"/>
              <a:ea typeface="+mn-ea"/>
              <a:cs typeface="+mn-cs"/>
            </a:rPr>
            <a:t>R7.4.1</a:t>
          </a:r>
          <a:r>
            <a:rPr kumimoji="1" lang="ja-JP" altLang="ja-JP" sz="1200" u="sng">
              <a:solidFill>
                <a:srgbClr val="FF0000"/>
              </a:solidFill>
              <a:effectLst/>
              <a:latin typeface="+mn-lt"/>
              <a:ea typeface="+mn-ea"/>
              <a:cs typeface="+mn-cs"/>
            </a:rPr>
            <a:t>以降で</a:t>
          </a:r>
          <a:r>
            <a:rPr kumimoji="1" lang="en-US" altLang="ja-JP" sz="1200" u="sng">
              <a:solidFill>
                <a:srgbClr val="FF0000"/>
              </a:solidFill>
              <a:effectLst/>
              <a:latin typeface="+mn-lt"/>
              <a:ea typeface="+mn-ea"/>
              <a:cs typeface="+mn-cs"/>
            </a:rPr>
            <a:t>3</a:t>
          </a:r>
          <a:r>
            <a:rPr kumimoji="1" lang="ja-JP" altLang="ja-JP" sz="1200" u="sng">
              <a:solidFill>
                <a:srgbClr val="FF0000"/>
              </a:solidFill>
              <a:effectLst/>
              <a:latin typeface="+mn-lt"/>
              <a:ea typeface="+mn-ea"/>
              <a:cs typeface="+mn-cs"/>
            </a:rPr>
            <a:t>ヶ月以上の期間を設定してください</a:t>
          </a:r>
          <a:r>
            <a:rPr kumimoji="1" lang="ja-JP" altLang="ja-JP" sz="1200">
              <a:solidFill>
                <a:schemeClr val="dk1"/>
              </a:solidFill>
              <a:effectLst/>
              <a:latin typeface="+mn-lt"/>
              <a:ea typeface="+mn-ea"/>
              <a:cs typeface="+mn-cs"/>
            </a:rPr>
            <a:t>。</a:t>
          </a:r>
          <a:endParaRPr lang="ja-JP" altLang="ja-JP" sz="1200">
            <a:effectLst/>
          </a:endParaRPr>
        </a:p>
        <a:p>
          <a:r>
            <a:rPr kumimoji="1" lang="ja-JP" altLang="ja-JP" sz="1200">
              <a:solidFill>
                <a:schemeClr val="dk1"/>
              </a:solidFill>
              <a:effectLst/>
              <a:latin typeface="+mn-lt"/>
              <a:ea typeface="+mn-ea"/>
              <a:cs typeface="+mn-cs"/>
            </a:rPr>
            <a:t>例</a:t>
          </a:r>
          <a:r>
            <a:rPr kumimoji="1" lang="en-US" altLang="ja-JP" sz="1200">
              <a:solidFill>
                <a:schemeClr val="dk1"/>
              </a:solidFill>
              <a:effectLst/>
              <a:latin typeface="+mn-lt"/>
              <a:ea typeface="+mn-ea"/>
              <a:cs typeface="+mn-cs"/>
            </a:rPr>
            <a:t>)</a:t>
          </a:r>
          <a:r>
            <a:rPr kumimoji="1" lang="ja-JP" altLang="ja-JP" sz="1200">
              <a:solidFill>
                <a:schemeClr val="dk1"/>
              </a:solidFill>
              <a:effectLst/>
              <a:latin typeface="+mn-lt"/>
              <a:ea typeface="+mn-ea"/>
              <a:cs typeface="+mn-cs"/>
            </a:rPr>
            <a:t>実際の育成期間</a:t>
          </a:r>
          <a:r>
            <a:rPr kumimoji="1" lang="en-US" altLang="ja-JP" sz="1200">
              <a:solidFill>
                <a:schemeClr val="dk1"/>
              </a:solidFill>
              <a:effectLst/>
              <a:latin typeface="+mn-lt"/>
              <a:ea typeface="+mn-ea"/>
              <a:cs typeface="+mn-cs"/>
            </a:rPr>
            <a:t>R7.3.1</a:t>
          </a:r>
          <a:r>
            <a:rPr kumimoji="1" lang="ja-JP" altLang="ja-JP" sz="1200">
              <a:solidFill>
                <a:schemeClr val="dk1"/>
              </a:solidFill>
              <a:effectLst/>
              <a:latin typeface="+mn-lt"/>
              <a:ea typeface="+mn-ea"/>
              <a:cs typeface="+mn-cs"/>
            </a:rPr>
            <a:t>～</a:t>
          </a:r>
          <a:r>
            <a:rPr kumimoji="1" lang="en-US" altLang="ja-JP" sz="1200">
              <a:solidFill>
                <a:schemeClr val="dk1"/>
              </a:solidFill>
              <a:effectLst/>
              <a:latin typeface="+mn-lt"/>
              <a:ea typeface="+mn-ea"/>
              <a:cs typeface="+mn-cs"/>
            </a:rPr>
            <a:t>R7.9.30</a:t>
          </a:r>
          <a:r>
            <a:rPr kumimoji="1" lang="ja-JP" altLang="ja-JP" sz="1200">
              <a:solidFill>
                <a:schemeClr val="dk1"/>
              </a:solidFill>
              <a:effectLst/>
              <a:latin typeface="+mn-lt"/>
              <a:ea typeface="+mn-ea"/>
              <a:cs typeface="+mn-cs"/>
            </a:rPr>
            <a:t>の場合</a:t>
          </a:r>
          <a:endParaRPr lang="ja-JP" altLang="ja-JP" sz="1200">
            <a:effectLst/>
          </a:endParaRPr>
        </a:p>
        <a:p>
          <a:r>
            <a:rPr kumimoji="1" lang="ja-JP" altLang="ja-JP" sz="1200">
              <a:solidFill>
                <a:schemeClr val="dk1"/>
              </a:solidFill>
              <a:effectLst/>
              <a:latin typeface="+mn-lt"/>
              <a:ea typeface="+mn-ea"/>
              <a:cs typeface="+mn-cs"/>
            </a:rPr>
            <a:t>　　→本様式に記載する期間</a:t>
          </a:r>
          <a:r>
            <a:rPr kumimoji="1" lang="en-US" altLang="ja-JP" sz="1200">
              <a:solidFill>
                <a:schemeClr val="dk1"/>
              </a:solidFill>
              <a:effectLst/>
              <a:latin typeface="+mn-lt"/>
              <a:ea typeface="+mn-ea"/>
              <a:cs typeface="+mn-cs"/>
            </a:rPr>
            <a:t>R7.4.1</a:t>
          </a:r>
          <a:r>
            <a:rPr kumimoji="1" lang="ja-JP" altLang="ja-JP" sz="1200">
              <a:solidFill>
                <a:schemeClr val="dk1"/>
              </a:solidFill>
              <a:effectLst/>
              <a:latin typeface="+mn-lt"/>
              <a:ea typeface="+mn-ea"/>
              <a:cs typeface="+mn-cs"/>
            </a:rPr>
            <a:t>～</a:t>
          </a:r>
          <a:r>
            <a:rPr kumimoji="1" lang="en-US" altLang="ja-JP" sz="1200">
              <a:solidFill>
                <a:schemeClr val="dk1"/>
              </a:solidFill>
              <a:effectLst/>
              <a:latin typeface="+mn-lt"/>
              <a:ea typeface="+mn-ea"/>
              <a:cs typeface="+mn-cs"/>
            </a:rPr>
            <a:t>R7.9.30</a:t>
          </a:r>
          <a:endParaRPr lang="ja-JP" altLang="ja-JP" sz="12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939\&#21307;&#30274;&#20154;&#26448;&#35506;\Documents%20and%20Settings\T06F06507\&#12487;&#12473;&#12463;&#12488;&#12483;&#12503;\&#24179;&#25104;20&#24180;&#24230;&#65281;&#65288;&#32207;&#21512;&#65289;\&#35036;&#21161;&#37329;\&#24179;&#25104;20&#24180;%20&#36939;&#21942;&#36027;&#12398;&#35036;&#21161;&#37329;&#38306;&#20418;&#65281;&#65286;&#20013;&#26519;&#12398;&#38283;&#26657;&#20419;&#36914;&#20107;&#26989;\&#36215;&#26696;\&#23455;&#26045;&#65286;&#35201;&#32177;&#25913;&#27491;&#65286;&#20132;&#20184;&#30003;&#35531;&#25552;&#20986;&#20381;&#38972;\&#12392;&#12426;&#12354;&#12360;&#12378;&#20107;&#21209;&#36899;&#32097;&#12398;&#29992;&#24847;\&#20013;&#26519;&#29992;\&#21029;&#32025;&#65301;&#65374;&#65301;&#12398;&#65288;&#6530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5"/>
      <sheetName val="様式5-2"/>
      <sheetName val="様式5-3"/>
      <sheetName val="様式5-4"/>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J49"/>
  <sheetViews>
    <sheetView tabSelected="1" view="pageBreakPreview" zoomScale="70" zoomScaleNormal="100" zoomScaleSheetLayoutView="70" zoomScalePageLayoutView="55" workbookViewId="0">
      <selection activeCell="I5" sqref="I5:N5"/>
    </sheetView>
  </sheetViews>
  <sheetFormatPr defaultColWidth="9" defaultRowHeight="16.5" x14ac:dyDescent="0.2"/>
  <cols>
    <col min="1" max="1" width="1.453125" style="12" customWidth="1"/>
    <col min="2" max="2" width="3.90625" style="12" customWidth="1"/>
    <col min="3" max="6" width="13.08984375" style="12" customWidth="1"/>
    <col min="7" max="7" width="11.26953125" style="12" customWidth="1"/>
    <col min="8" max="8" width="13.08984375" style="12" customWidth="1"/>
    <col min="9" max="9" width="11.26953125" style="12" customWidth="1"/>
    <col min="10" max="14" width="13.08984375" style="12" customWidth="1"/>
    <col min="15" max="15" width="3.08984375" style="12" customWidth="1"/>
    <col min="16" max="16" width="3.90625" style="12" customWidth="1"/>
    <col min="17" max="28" width="13.08984375" style="12" customWidth="1"/>
    <col min="29" max="29" width="7.54296875" style="12" customWidth="1"/>
    <col min="30" max="16384" width="9" style="12"/>
  </cols>
  <sheetData>
    <row r="1" spans="1:36" ht="23.25" customHeight="1" x14ac:dyDescent="0.2">
      <c r="A1" s="11"/>
      <c r="B1" s="9" t="s">
        <v>59</v>
      </c>
    </row>
    <row r="2" spans="1:36" ht="19" x14ac:dyDescent="0.2">
      <c r="B2" s="87" t="s">
        <v>74</v>
      </c>
      <c r="P2" s="87" t="s">
        <v>74</v>
      </c>
    </row>
    <row r="3" spans="1:36" ht="19" x14ac:dyDescent="0.2">
      <c r="B3" s="159" t="s">
        <v>124</v>
      </c>
      <c r="C3" s="159"/>
      <c r="D3" s="159"/>
      <c r="E3" s="159"/>
      <c r="F3" s="159"/>
      <c r="G3" s="159"/>
      <c r="H3" s="159"/>
      <c r="I3" s="159"/>
      <c r="J3" s="159"/>
      <c r="K3" s="159"/>
      <c r="L3" s="159"/>
      <c r="M3" s="159"/>
      <c r="N3" s="159"/>
      <c r="O3" s="13"/>
      <c r="P3" s="159" t="s">
        <v>124</v>
      </c>
      <c r="Q3" s="159"/>
      <c r="R3" s="159"/>
      <c r="S3" s="159"/>
      <c r="T3" s="159"/>
      <c r="U3" s="159"/>
      <c r="V3" s="159"/>
      <c r="W3" s="159"/>
      <c r="X3" s="159"/>
      <c r="Y3" s="159"/>
      <c r="Z3" s="159"/>
      <c r="AA3" s="159"/>
      <c r="AB3" s="159"/>
    </row>
    <row r="4" spans="1:36" ht="29.25" customHeight="1" x14ac:dyDescent="0.2"/>
    <row r="5" spans="1:36" ht="21" customHeight="1" x14ac:dyDescent="0.2">
      <c r="H5" s="14" t="s">
        <v>0</v>
      </c>
      <c r="I5" s="186"/>
      <c r="J5" s="186"/>
      <c r="K5" s="186"/>
      <c r="L5" s="186"/>
      <c r="M5" s="186"/>
      <c r="N5" s="186"/>
      <c r="V5" s="14" t="s">
        <v>0</v>
      </c>
      <c r="W5" s="186" t="s">
        <v>82</v>
      </c>
      <c r="X5" s="186"/>
      <c r="Y5" s="186"/>
      <c r="Z5" s="186"/>
      <c r="AA5" s="186"/>
      <c r="AB5" s="186"/>
    </row>
    <row r="6" spans="1:36" ht="29.25" customHeight="1" x14ac:dyDescent="0.2"/>
    <row r="7" spans="1:36" ht="16.5" customHeight="1" thickBot="1" x14ac:dyDescent="0.25">
      <c r="B7" s="75" t="s">
        <v>71</v>
      </c>
      <c r="C7" s="75"/>
      <c r="H7" s="15" t="s">
        <v>13</v>
      </c>
      <c r="P7" s="75" t="s">
        <v>71</v>
      </c>
      <c r="Q7" s="75"/>
      <c r="V7" s="15" t="s">
        <v>13</v>
      </c>
    </row>
    <row r="8" spans="1:36" ht="23.25" customHeight="1" x14ac:dyDescent="0.2">
      <c r="B8" s="133"/>
      <c r="C8" s="134"/>
      <c r="D8" s="76" t="s">
        <v>14</v>
      </c>
      <c r="E8" s="76" t="s">
        <v>15</v>
      </c>
      <c r="F8" s="76" t="s">
        <v>16</v>
      </c>
      <c r="G8" s="76" t="s">
        <v>30</v>
      </c>
      <c r="H8" s="77" t="s">
        <v>17</v>
      </c>
      <c r="P8" s="133"/>
      <c r="Q8" s="134"/>
      <c r="R8" s="76" t="s">
        <v>14</v>
      </c>
      <c r="S8" s="76" t="s">
        <v>15</v>
      </c>
      <c r="T8" s="76" t="s">
        <v>16</v>
      </c>
      <c r="U8" s="76" t="s">
        <v>30</v>
      </c>
      <c r="V8" s="77" t="s">
        <v>17</v>
      </c>
    </row>
    <row r="9" spans="1:36" ht="29.25" customHeight="1" x14ac:dyDescent="0.2">
      <c r="B9" s="135" t="s">
        <v>18</v>
      </c>
      <c r="C9" s="136"/>
      <c r="D9" s="16"/>
      <c r="E9" s="16"/>
      <c r="F9" s="16"/>
      <c r="G9" s="16"/>
      <c r="H9" s="78"/>
      <c r="P9" s="135" t="s">
        <v>18</v>
      </c>
      <c r="Q9" s="136"/>
      <c r="R9" s="16">
        <v>5</v>
      </c>
      <c r="S9" s="16"/>
      <c r="T9" s="16">
        <v>0</v>
      </c>
      <c r="U9" s="16"/>
      <c r="V9" s="79">
        <f t="shared" ref="V9:V10" si="0">SUM(R9:U9)</f>
        <v>5</v>
      </c>
    </row>
    <row r="10" spans="1:36" ht="29.25" customHeight="1" x14ac:dyDescent="0.2">
      <c r="B10" s="135" t="s">
        <v>19</v>
      </c>
      <c r="C10" s="136"/>
      <c r="D10" s="16"/>
      <c r="E10" s="16"/>
      <c r="F10" s="16"/>
      <c r="G10" s="16"/>
      <c r="H10" s="78"/>
      <c r="P10" s="135" t="s">
        <v>19</v>
      </c>
      <c r="Q10" s="136"/>
      <c r="R10" s="16">
        <v>5</v>
      </c>
      <c r="S10" s="16"/>
      <c r="T10" s="16">
        <v>2</v>
      </c>
      <c r="U10" s="16"/>
      <c r="V10" s="79">
        <f t="shared" si="0"/>
        <v>7</v>
      </c>
    </row>
    <row r="11" spans="1:36" ht="29.25" customHeight="1" x14ac:dyDescent="0.2">
      <c r="B11" s="135" t="s">
        <v>27</v>
      </c>
      <c r="C11" s="136"/>
      <c r="D11" s="17">
        <f>SUM(D9:D10)</f>
        <v>0</v>
      </c>
      <c r="E11" s="17">
        <f t="shared" ref="E11:G11" si="1">SUM(E9:E10)</f>
        <v>0</v>
      </c>
      <c r="F11" s="17">
        <f t="shared" si="1"/>
        <v>0</v>
      </c>
      <c r="G11" s="17">
        <f t="shared" si="1"/>
        <v>0</v>
      </c>
      <c r="H11" s="79">
        <f>SUM(D11:G11)</f>
        <v>0</v>
      </c>
      <c r="P11" s="135" t="s">
        <v>27</v>
      </c>
      <c r="Q11" s="136"/>
      <c r="R11" s="17">
        <f>SUM(R9:R10)</f>
        <v>10</v>
      </c>
      <c r="S11" s="17">
        <f t="shared" ref="S11:U11" si="2">SUM(S9:S10)</f>
        <v>0</v>
      </c>
      <c r="T11" s="17">
        <f t="shared" si="2"/>
        <v>2</v>
      </c>
      <c r="U11" s="17">
        <f t="shared" si="2"/>
        <v>0</v>
      </c>
      <c r="V11" s="79">
        <f>SUM(R11:U11)</f>
        <v>12</v>
      </c>
    </row>
    <row r="12" spans="1:36" ht="35.15" customHeight="1" x14ac:dyDescent="0.2">
      <c r="B12" s="126" t="s">
        <v>64</v>
      </c>
      <c r="C12" s="73" t="s">
        <v>65</v>
      </c>
      <c r="D12" s="16"/>
      <c r="E12" s="16"/>
      <c r="F12" s="16"/>
      <c r="G12" s="16"/>
      <c r="H12" s="79">
        <f>SUM(D12:G12)</f>
        <v>0</v>
      </c>
      <c r="P12" s="126" t="s">
        <v>64</v>
      </c>
      <c r="Q12" s="73" t="s">
        <v>65</v>
      </c>
      <c r="R12" s="16">
        <v>1</v>
      </c>
      <c r="S12" s="16">
        <v>1</v>
      </c>
      <c r="T12" s="16"/>
      <c r="U12" s="16"/>
      <c r="V12" s="79">
        <f>SUM(R12:U12)</f>
        <v>2</v>
      </c>
    </row>
    <row r="13" spans="1:36" ht="35.15" customHeight="1" thickBot="1" x14ac:dyDescent="0.25">
      <c r="B13" s="127"/>
      <c r="C13" s="80" t="s">
        <v>66</v>
      </c>
      <c r="D13" s="81"/>
      <c r="E13" s="81"/>
      <c r="F13" s="81"/>
      <c r="G13" s="81"/>
      <c r="H13" s="82">
        <f>SUM(D13:G13)</f>
        <v>0</v>
      </c>
      <c r="P13" s="127"/>
      <c r="Q13" s="80" t="s">
        <v>66</v>
      </c>
      <c r="R13" s="81">
        <v>1</v>
      </c>
      <c r="S13" s="81"/>
      <c r="T13" s="81"/>
      <c r="U13" s="81"/>
      <c r="V13" s="82">
        <f>SUM(R13:U13)</f>
        <v>1</v>
      </c>
    </row>
    <row r="14" spans="1:36" ht="29.25" customHeight="1" x14ac:dyDescent="0.2">
      <c r="O14" s="18"/>
      <c r="AC14" s="19"/>
      <c r="AD14" s="19"/>
      <c r="AE14" s="19"/>
      <c r="AF14" s="19"/>
      <c r="AG14" s="19"/>
      <c r="AH14" s="19"/>
      <c r="AI14" s="19"/>
      <c r="AJ14" s="19"/>
    </row>
    <row r="15" spans="1:36" s="20" customFormat="1" ht="21" customHeight="1" thickBot="1" x14ac:dyDescent="0.25">
      <c r="B15" s="21" t="s">
        <v>70</v>
      </c>
      <c r="C15" s="22"/>
      <c r="D15" s="22"/>
      <c r="E15" s="22"/>
      <c r="F15" s="12"/>
      <c r="G15" s="12"/>
      <c r="H15" s="12"/>
      <c r="I15" s="12"/>
      <c r="J15" s="12"/>
      <c r="K15" s="12"/>
      <c r="L15" s="12"/>
      <c r="M15" s="12"/>
      <c r="N15" s="12"/>
      <c r="O15" s="18"/>
      <c r="P15" s="21" t="s">
        <v>70</v>
      </c>
      <c r="Q15" s="22"/>
      <c r="R15" s="22"/>
      <c r="S15" s="22"/>
      <c r="T15" s="12"/>
      <c r="U15" s="12"/>
      <c r="V15" s="12"/>
      <c r="W15" s="12"/>
      <c r="X15" s="12"/>
      <c r="Y15" s="12"/>
      <c r="Z15" s="12"/>
      <c r="AA15" s="12"/>
      <c r="AB15" s="12"/>
      <c r="AC15" s="23"/>
      <c r="AD15" s="23"/>
      <c r="AE15" s="23"/>
      <c r="AF15" s="23"/>
      <c r="AG15" s="23"/>
      <c r="AH15" s="19"/>
      <c r="AI15" s="19"/>
      <c r="AJ15" s="19"/>
    </row>
    <row r="16" spans="1:36" s="20" customFormat="1" ht="28.5" customHeight="1" x14ac:dyDescent="0.2">
      <c r="B16" s="173" t="s">
        <v>31</v>
      </c>
      <c r="C16" s="174"/>
      <c r="D16" s="174"/>
      <c r="E16" s="174" t="s">
        <v>32</v>
      </c>
      <c r="F16" s="174"/>
      <c r="G16" s="174"/>
      <c r="H16" s="84" t="s">
        <v>28</v>
      </c>
      <c r="I16" s="170" t="s">
        <v>61</v>
      </c>
      <c r="J16" s="182"/>
      <c r="K16" s="170" t="s">
        <v>62</v>
      </c>
      <c r="L16" s="171"/>
      <c r="M16" s="171"/>
      <c r="N16" s="172"/>
      <c r="O16" s="18"/>
      <c r="P16" s="173" t="s">
        <v>31</v>
      </c>
      <c r="Q16" s="174"/>
      <c r="R16" s="174"/>
      <c r="S16" s="174" t="s">
        <v>32</v>
      </c>
      <c r="T16" s="174"/>
      <c r="U16" s="174"/>
      <c r="V16" s="84" t="s">
        <v>28</v>
      </c>
      <c r="W16" s="170" t="s">
        <v>61</v>
      </c>
      <c r="X16" s="182"/>
      <c r="Y16" s="170" t="s">
        <v>62</v>
      </c>
      <c r="Z16" s="171"/>
      <c r="AA16" s="171"/>
      <c r="AB16" s="172"/>
      <c r="AC16" s="114"/>
      <c r="AD16" s="114"/>
      <c r="AE16" s="114"/>
      <c r="AF16" s="114"/>
      <c r="AG16" s="114"/>
      <c r="AH16" s="114"/>
      <c r="AI16" s="114"/>
      <c r="AJ16" s="19"/>
    </row>
    <row r="17" spans="1:36" s="20" customFormat="1" ht="28.5" customHeight="1" x14ac:dyDescent="0.2">
      <c r="A17" s="83"/>
      <c r="B17" s="149"/>
      <c r="C17" s="150"/>
      <c r="D17" s="150"/>
      <c r="E17" s="151"/>
      <c r="F17" s="151"/>
      <c r="G17" s="152"/>
      <c r="H17" s="24"/>
      <c r="I17" s="178"/>
      <c r="J17" s="183"/>
      <c r="K17" s="178"/>
      <c r="L17" s="179"/>
      <c r="M17" s="179"/>
      <c r="N17" s="180"/>
      <c r="O17" s="18"/>
      <c r="P17" s="149" t="s">
        <v>55</v>
      </c>
      <c r="Q17" s="150"/>
      <c r="R17" s="150"/>
      <c r="S17" s="151" t="s">
        <v>68</v>
      </c>
      <c r="T17" s="151"/>
      <c r="U17" s="152"/>
      <c r="V17" s="72" t="s">
        <v>14</v>
      </c>
      <c r="W17" s="187">
        <v>45717</v>
      </c>
      <c r="X17" s="183"/>
      <c r="Y17" s="178" t="s">
        <v>83</v>
      </c>
      <c r="Z17" s="179"/>
      <c r="AA17" s="179"/>
      <c r="AB17" s="180"/>
      <c r="AC17" s="115"/>
      <c r="AD17" s="115"/>
      <c r="AE17" s="115"/>
      <c r="AF17" s="115"/>
      <c r="AG17" s="115"/>
      <c r="AH17" s="115"/>
      <c r="AI17" s="115"/>
      <c r="AJ17" s="19"/>
    </row>
    <row r="18" spans="1:36" s="20" customFormat="1" ht="28.5" customHeight="1" x14ac:dyDescent="0.2">
      <c r="A18" s="83"/>
      <c r="B18" s="149"/>
      <c r="C18" s="150"/>
      <c r="D18" s="150"/>
      <c r="E18" s="151"/>
      <c r="F18" s="151"/>
      <c r="G18" s="152"/>
      <c r="H18" s="72"/>
      <c r="I18" s="178"/>
      <c r="J18" s="183"/>
      <c r="K18" s="178"/>
      <c r="L18" s="179"/>
      <c r="M18" s="179"/>
      <c r="N18" s="180"/>
      <c r="O18" s="18"/>
      <c r="P18" s="149" t="s">
        <v>56</v>
      </c>
      <c r="Q18" s="150"/>
      <c r="R18" s="150"/>
      <c r="S18" s="151" t="s">
        <v>68</v>
      </c>
      <c r="T18" s="151"/>
      <c r="U18" s="152"/>
      <c r="V18" s="72" t="s">
        <v>15</v>
      </c>
      <c r="W18" s="187">
        <v>45901</v>
      </c>
      <c r="X18" s="183"/>
      <c r="Y18" s="178" t="s">
        <v>84</v>
      </c>
      <c r="Z18" s="179"/>
      <c r="AA18" s="179"/>
      <c r="AB18" s="180"/>
      <c r="AC18" s="88"/>
      <c r="AD18" s="88"/>
      <c r="AE18" s="88"/>
      <c r="AF18" s="88"/>
      <c r="AG18" s="88"/>
      <c r="AH18" s="88"/>
      <c r="AI18" s="88"/>
      <c r="AJ18" s="19"/>
    </row>
    <row r="19" spans="1:36" s="20" customFormat="1" ht="28.5" customHeight="1" thickBot="1" x14ac:dyDescent="0.25">
      <c r="A19" s="83"/>
      <c r="B19" s="153"/>
      <c r="C19" s="154"/>
      <c r="D19" s="154"/>
      <c r="E19" s="175"/>
      <c r="F19" s="176"/>
      <c r="G19" s="177"/>
      <c r="H19" s="85"/>
      <c r="I19" s="175"/>
      <c r="J19" s="177"/>
      <c r="K19" s="175"/>
      <c r="L19" s="176"/>
      <c r="M19" s="176"/>
      <c r="N19" s="181"/>
      <c r="O19" s="18"/>
      <c r="P19" s="153" t="s">
        <v>57</v>
      </c>
      <c r="Q19" s="154"/>
      <c r="R19" s="154"/>
      <c r="S19" s="175" t="s">
        <v>69</v>
      </c>
      <c r="T19" s="176"/>
      <c r="U19" s="177"/>
      <c r="V19" s="86" t="s">
        <v>14</v>
      </c>
      <c r="W19" s="189">
        <v>45748</v>
      </c>
      <c r="X19" s="177"/>
      <c r="Y19" s="175" t="s">
        <v>85</v>
      </c>
      <c r="Z19" s="176"/>
      <c r="AA19" s="176"/>
      <c r="AB19" s="181"/>
      <c r="AC19" s="115"/>
      <c r="AD19" s="115"/>
      <c r="AE19" s="115"/>
      <c r="AF19" s="115"/>
      <c r="AG19" s="115"/>
      <c r="AH19" s="115"/>
      <c r="AI19" s="115"/>
      <c r="AJ19" s="19"/>
    </row>
    <row r="20" spans="1:36" s="27" customFormat="1" ht="29.25" customHeight="1" x14ac:dyDescent="0.2">
      <c r="A20" s="19"/>
      <c r="B20" s="25"/>
      <c r="C20" s="25"/>
      <c r="D20" s="25"/>
      <c r="E20" s="25"/>
      <c r="F20" s="25"/>
      <c r="G20" s="25"/>
      <c r="H20" s="26"/>
      <c r="I20" s="25"/>
      <c r="J20" s="25"/>
      <c r="K20" s="25"/>
      <c r="L20" s="25"/>
      <c r="M20" s="25"/>
      <c r="N20" s="25"/>
      <c r="O20" s="18"/>
      <c r="P20" s="25"/>
      <c r="Q20" s="25"/>
      <c r="R20" s="25"/>
      <c r="S20" s="25"/>
      <c r="T20" s="25"/>
      <c r="U20" s="25"/>
      <c r="V20" s="26"/>
      <c r="W20" s="25"/>
      <c r="X20" s="25"/>
      <c r="Y20" s="25"/>
      <c r="Z20" s="25"/>
      <c r="AA20" s="25"/>
      <c r="AB20" s="25"/>
      <c r="AC20" s="88"/>
      <c r="AD20" s="88"/>
      <c r="AE20" s="88"/>
      <c r="AF20" s="88"/>
      <c r="AG20" s="88"/>
      <c r="AH20" s="88"/>
      <c r="AI20" s="88"/>
      <c r="AJ20" s="19"/>
    </row>
    <row r="21" spans="1:36" ht="23.25" customHeight="1" thickBot="1" x14ac:dyDescent="0.25">
      <c r="B21" s="12" t="s">
        <v>54</v>
      </c>
      <c r="P21" s="12" t="s">
        <v>54</v>
      </c>
    </row>
    <row r="22" spans="1:36" ht="16.5" customHeight="1" x14ac:dyDescent="0.2">
      <c r="B22" s="28"/>
      <c r="C22" s="29"/>
      <c r="D22" s="30"/>
      <c r="E22" s="30"/>
      <c r="F22" s="30"/>
      <c r="G22" s="160" t="s">
        <v>34</v>
      </c>
      <c r="H22" s="161"/>
      <c r="I22" s="161"/>
      <c r="J22" s="161"/>
      <c r="K22" s="162"/>
      <c r="L22" s="30"/>
      <c r="M22" s="30"/>
      <c r="N22" s="31"/>
      <c r="P22" s="28"/>
      <c r="Q22" s="29"/>
      <c r="R22" s="30"/>
      <c r="S22" s="30"/>
      <c r="T22" s="30"/>
      <c r="U22" s="160" t="s">
        <v>34</v>
      </c>
      <c r="V22" s="161"/>
      <c r="W22" s="161"/>
      <c r="X22" s="161"/>
      <c r="Y22" s="162"/>
      <c r="Z22" s="30"/>
      <c r="AA22" s="30"/>
      <c r="AB22" s="31"/>
    </row>
    <row r="23" spans="1:36" s="32" customFormat="1" ht="21" customHeight="1" x14ac:dyDescent="0.25">
      <c r="B23" s="33"/>
      <c r="C23" s="34"/>
      <c r="D23" s="35" t="s">
        <v>1</v>
      </c>
      <c r="E23" s="35"/>
      <c r="F23" s="35" t="s">
        <v>2</v>
      </c>
      <c r="G23" s="139" t="s">
        <v>52</v>
      </c>
      <c r="H23" s="163" t="s">
        <v>35</v>
      </c>
      <c r="I23" s="139" t="s">
        <v>53</v>
      </c>
      <c r="J23" s="163" t="s">
        <v>35</v>
      </c>
      <c r="K23" s="163" t="s">
        <v>27</v>
      </c>
      <c r="L23" s="188" t="s">
        <v>20</v>
      </c>
      <c r="M23" s="139" t="s">
        <v>63</v>
      </c>
      <c r="N23" s="36"/>
      <c r="P23" s="33"/>
      <c r="Q23" s="34"/>
      <c r="R23" s="35" t="s">
        <v>1</v>
      </c>
      <c r="S23" s="35"/>
      <c r="T23" s="35" t="s">
        <v>2</v>
      </c>
      <c r="U23" s="139" t="s">
        <v>52</v>
      </c>
      <c r="V23" s="163" t="s">
        <v>35</v>
      </c>
      <c r="W23" s="139" t="s">
        <v>53</v>
      </c>
      <c r="X23" s="163" t="s">
        <v>35</v>
      </c>
      <c r="Y23" s="163" t="s">
        <v>27</v>
      </c>
      <c r="Z23" s="188" t="s">
        <v>20</v>
      </c>
      <c r="AA23" s="139" t="s">
        <v>63</v>
      </c>
      <c r="AB23" s="36"/>
    </row>
    <row r="24" spans="1:36" s="32" customFormat="1" ht="21" customHeight="1" x14ac:dyDescent="0.25">
      <c r="B24" s="166" t="s">
        <v>3</v>
      </c>
      <c r="C24" s="167"/>
      <c r="D24" s="35" t="s">
        <v>4</v>
      </c>
      <c r="E24" s="37" t="s">
        <v>5</v>
      </c>
      <c r="F24" s="35" t="s">
        <v>6</v>
      </c>
      <c r="G24" s="139"/>
      <c r="H24" s="163"/>
      <c r="I24" s="139"/>
      <c r="J24" s="163"/>
      <c r="K24" s="163"/>
      <c r="L24" s="188"/>
      <c r="M24" s="139"/>
      <c r="N24" s="38" t="s">
        <v>7</v>
      </c>
      <c r="P24" s="166" t="s">
        <v>3</v>
      </c>
      <c r="Q24" s="167"/>
      <c r="R24" s="35" t="s">
        <v>4</v>
      </c>
      <c r="S24" s="37" t="s">
        <v>5</v>
      </c>
      <c r="T24" s="35" t="s">
        <v>6</v>
      </c>
      <c r="U24" s="139"/>
      <c r="V24" s="163"/>
      <c r="W24" s="139"/>
      <c r="X24" s="163"/>
      <c r="Y24" s="163"/>
      <c r="Z24" s="188"/>
      <c r="AA24" s="139"/>
      <c r="AB24" s="38" t="s">
        <v>7</v>
      </c>
    </row>
    <row r="25" spans="1:36" s="32" customFormat="1" ht="21" customHeight="1" x14ac:dyDescent="0.25">
      <c r="B25" s="33"/>
      <c r="C25" s="34"/>
      <c r="D25" s="35" t="s">
        <v>8</v>
      </c>
      <c r="E25" s="35"/>
      <c r="F25" s="35" t="s">
        <v>9</v>
      </c>
      <c r="G25" s="139"/>
      <c r="H25" s="163"/>
      <c r="I25" s="139"/>
      <c r="J25" s="163"/>
      <c r="K25" s="163"/>
      <c r="L25" s="188"/>
      <c r="M25" s="139"/>
      <c r="N25" s="36"/>
      <c r="P25" s="33"/>
      <c r="Q25" s="34"/>
      <c r="R25" s="35" t="s">
        <v>8</v>
      </c>
      <c r="S25" s="35"/>
      <c r="T25" s="35" t="s">
        <v>9</v>
      </c>
      <c r="U25" s="139"/>
      <c r="V25" s="163"/>
      <c r="W25" s="139"/>
      <c r="X25" s="163"/>
      <c r="Y25" s="163"/>
      <c r="Z25" s="188"/>
      <c r="AA25" s="139"/>
      <c r="AB25" s="36"/>
    </row>
    <row r="26" spans="1:36" s="39" customFormat="1" ht="20.25" customHeight="1" thickBot="1" x14ac:dyDescent="0.25">
      <c r="B26" s="40"/>
      <c r="C26" s="41" t="s">
        <v>26</v>
      </c>
      <c r="D26" s="42" t="s">
        <v>10</v>
      </c>
      <c r="E26" s="42" t="s">
        <v>37</v>
      </c>
      <c r="F26" s="42" t="s">
        <v>11</v>
      </c>
      <c r="G26" s="42"/>
      <c r="H26" s="42"/>
      <c r="I26" s="42"/>
      <c r="J26" s="42"/>
      <c r="K26" s="42" t="s">
        <v>38</v>
      </c>
      <c r="L26" s="42" t="s">
        <v>36</v>
      </c>
      <c r="M26" s="42" t="s">
        <v>39</v>
      </c>
      <c r="N26" s="43"/>
      <c r="P26" s="40"/>
      <c r="Q26" s="41" t="s">
        <v>26</v>
      </c>
      <c r="R26" s="42" t="s">
        <v>10</v>
      </c>
      <c r="S26" s="42" t="s">
        <v>37</v>
      </c>
      <c r="T26" s="42" t="s">
        <v>11</v>
      </c>
      <c r="U26" s="42"/>
      <c r="V26" s="42"/>
      <c r="W26" s="42"/>
      <c r="X26" s="42"/>
      <c r="Y26" s="42" t="s">
        <v>38</v>
      </c>
      <c r="Z26" s="42" t="s">
        <v>36</v>
      </c>
      <c r="AA26" s="42" t="s">
        <v>39</v>
      </c>
      <c r="AB26" s="43"/>
    </row>
    <row r="27" spans="1:36" s="32" customFormat="1" ht="19.5" customHeight="1" x14ac:dyDescent="0.25">
      <c r="B27" s="44"/>
      <c r="C27" s="45" t="s">
        <v>25</v>
      </c>
      <c r="D27" s="46" t="s">
        <v>12</v>
      </c>
      <c r="E27" s="46" t="s">
        <v>12</v>
      </c>
      <c r="F27" s="46" t="s">
        <v>12</v>
      </c>
      <c r="G27" s="46" t="s">
        <v>33</v>
      </c>
      <c r="H27" s="46" t="s">
        <v>12</v>
      </c>
      <c r="I27" s="46" t="s">
        <v>33</v>
      </c>
      <c r="J27" s="46" t="s">
        <v>12</v>
      </c>
      <c r="K27" s="46" t="s">
        <v>12</v>
      </c>
      <c r="L27" s="46" t="s">
        <v>12</v>
      </c>
      <c r="M27" s="46" t="s">
        <v>12</v>
      </c>
      <c r="N27" s="47"/>
      <c r="P27" s="44"/>
      <c r="Q27" s="45" t="s">
        <v>25</v>
      </c>
      <c r="R27" s="46" t="s">
        <v>12</v>
      </c>
      <c r="S27" s="46" t="s">
        <v>12</v>
      </c>
      <c r="T27" s="46" t="s">
        <v>12</v>
      </c>
      <c r="U27" s="46" t="s">
        <v>33</v>
      </c>
      <c r="V27" s="46" t="s">
        <v>12</v>
      </c>
      <c r="W27" s="46" t="s">
        <v>33</v>
      </c>
      <c r="X27" s="46" t="s">
        <v>12</v>
      </c>
      <c r="Y27" s="46" t="s">
        <v>12</v>
      </c>
      <c r="Z27" s="46" t="s">
        <v>12</v>
      </c>
      <c r="AA27" s="46" t="s">
        <v>12</v>
      </c>
      <c r="AB27" s="47"/>
    </row>
    <row r="28" spans="1:36" s="10" customFormat="1" ht="41.25" customHeight="1" thickBot="1" x14ac:dyDescent="0.25">
      <c r="B28" s="168">
        <f>F44</f>
        <v>0</v>
      </c>
      <c r="C28" s="169"/>
      <c r="D28" s="1"/>
      <c r="E28" s="2">
        <f>B28-D28</f>
        <v>0</v>
      </c>
      <c r="F28" s="2">
        <f>F44</f>
        <v>0</v>
      </c>
      <c r="G28" s="3">
        <f>H12</f>
        <v>0</v>
      </c>
      <c r="H28" s="4">
        <v>220000</v>
      </c>
      <c r="I28" s="3">
        <f>H13</f>
        <v>0</v>
      </c>
      <c r="J28" s="2">
        <v>440000</v>
      </c>
      <c r="K28" s="2">
        <f>G28*H28+I28*J28</f>
        <v>0</v>
      </c>
      <c r="L28" s="2">
        <f>MIN(E28,F28,K28)</f>
        <v>0</v>
      </c>
      <c r="M28" s="2">
        <f>ROUNDDOWN(L28*0.5,-3)</f>
        <v>0</v>
      </c>
      <c r="N28" s="5"/>
      <c r="P28" s="168">
        <f>T44</f>
        <v>2958903</v>
      </c>
      <c r="Q28" s="169"/>
      <c r="R28" s="1">
        <v>0</v>
      </c>
      <c r="S28" s="2">
        <f>P28-R28</f>
        <v>2958903</v>
      </c>
      <c r="T28" s="7">
        <f>T44</f>
        <v>2958903</v>
      </c>
      <c r="U28" s="8">
        <f>V12</f>
        <v>2</v>
      </c>
      <c r="V28" s="7">
        <v>220000</v>
      </c>
      <c r="W28" s="8">
        <f>V13</f>
        <v>1</v>
      </c>
      <c r="X28" s="2">
        <v>440000</v>
      </c>
      <c r="Y28" s="2">
        <f>U28*V28+W28*X28</f>
        <v>880000</v>
      </c>
      <c r="Z28" s="2">
        <f>MIN(S28,T28,Y28)</f>
        <v>880000</v>
      </c>
      <c r="AA28" s="2">
        <f>ROUNDDOWN(Z28*0.5,-3)</f>
        <v>440000</v>
      </c>
      <c r="AB28" s="6"/>
    </row>
    <row r="29" spans="1:36" s="32" customFormat="1" ht="9.75" customHeight="1" x14ac:dyDescent="0.25"/>
    <row r="30" spans="1:36" s="32" customFormat="1" ht="19.5" customHeight="1" x14ac:dyDescent="0.25">
      <c r="B30" s="48" t="s">
        <v>79</v>
      </c>
      <c r="C30" s="48"/>
      <c r="P30" s="48" t="s">
        <v>79</v>
      </c>
      <c r="Q30" s="48"/>
    </row>
    <row r="31" spans="1:36" s="48" customFormat="1" ht="19.5" customHeight="1" x14ac:dyDescent="0.2">
      <c r="B31" s="48" t="s">
        <v>80</v>
      </c>
      <c r="P31" s="48" t="s">
        <v>80</v>
      </c>
    </row>
    <row r="32" spans="1:36" s="48" customFormat="1" ht="19.5" customHeight="1" x14ac:dyDescent="0.2">
      <c r="B32" s="48" t="s">
        <v>21</v>
      </c>
      <c r="P32" s="48" t="s">
        <v>21</v>
      </c>
    </row>
    <row r="33" spans="2:28" ht="29.25" customHeight="1" x14ac:dyDescent="0.2"/>
    <row r="34" spans="2:28" ht="21" customHeight="1" thickBot="1" x14ac:dyDescent="0.25">
      <c r="B34" s="12" t="s">
        <v>60</v>
      </c>
      <c r="P34" s="12" t="s">
        <v>60</v>
      </c>
    </row>
    <row r="35" spans="2:28" ht="27" customHeight="1" thickBot="1" x14ac:dyDescent="0.25">
      <c r="B35" s="155" t="s">
        <v>23</v>
      </c>
      <c r="C35" s="142"/>
      <c r="D35" s="156"/>
      <c r="E35" s="156"/>
      <c r="F35" s="157" t="s">
        <v>22</v>
      </c>
      <c r="G35" s="158"/>
      <c r="H35" s="158" t="s">
        <v>24</v>
      </c>
      <c r="I35" s="164"/>
      <c r="J35" s="164"/>
      <c r="K35" s="164"/>
      <c r="L35" s="164"/>
      <c r="M35" s="164"/>
      <c r="N35" s="165"/>
      <c r="P35" s="155" t="s">
        <v>23</v>
      </c>
      <c r="Q35" s="142"/>
      <c r="R35" s="156"/>
      <c r="S35" s="156"/>
      <c r="T35" s="157" t="s">
        <v>22</v>
      </c>
      <c r="U35" s="158"/>
      <c r="V35" s="158" t="s">
        <v>24</v>
      </c>
      <c r="W35" s="164"/>
      <c r="X35" s="164"/>
      <c r="Y35" s="164"/>
      <c r="Z35" s="164"/>
      <c r="AA35" s="164"/>
      <c r="AB35" s="165"/>
    </row>
    <row r="36" spans="2:28" ht="21.75" customHeight="1" x14ac:dyDescent="0.2">
      <c r="B36" s="140"/>
      <c r="C36" s="141"/>
      <c r="D36" s="141"/>
      <c r="E36" s="142"/>
      <c r="F36" s="49"/>
      <c r="G36" s="50" t="s">
        <v>25</v>
      </c>
      <c r="H36" s="117"/>
      <c r="I36" s="118"/>
      <c r="J36" s="118"/>
      <c r="K36" s="118"/>
      <c r="L36" s="118"/>
      <c r="M36" s="118"/>
      <c r="N36" s="119"/>
      <c r="P36" s="140"/>
      <c r="Q36" s="141"/>
      <c r="R36" s="141"/>
      <c r="S36" s="142"/>
      <c r="T36" s="49"/>
      <c r="U36" s="51" t="s">
        <v>25</v>
      </c>
      <c r="V36" s="52" t="s">
        <v>86</v>
      </c>
      <c r="W36" s="53"/>
      <c r="X36" s="53"/>
      <c r="Y36" s="53"/>
      <c r="Z36" s="49"/>
      <c r="AA36" s="49"/>
      <c r="AB36" s="54"/>
    </row>
    <row r="37" spans="2:28" ht="22.5" customHeight="1" x14ac:dyDescent="0.2">
      <c r="B37" s="143" t="s">
        <v>49</v>
      </c>
      <c r="C37" s="144"/>
      <c r="D37" s="144"/>
      <c r="E37" s="145"/>
      <c r="F37" s="137"/>
      <c r="G37" s="138"/>
      <c r="H37" s="120"/>
      <c r="I37" s="121"/>
      <c r="J37" s="121"/>
      <c r="K37" s="121"/>
      <c r="L37" s="121"/>
      <c r="M37" s="121"/>
      <c r="N37" s="122"/>
      <c r="P37" s="143" t="s">
        <v>49</v>
      </c>
      <c r="Q37" s="144"/>
      <c r="R37" s="144"/>
      <c r="S37" s="145"/>
      <c r="T37" s="137">
        <v>2958903</v>
      </c>
      <c r="U37" s="137"/>
      <c r="V37" s="55" t="s">
        <v>87</v>
      </c>
      <c r="W37" s="56"/>
      <c r="X37" s="56"/>
      <c r="Y37" s="56"/>
      <c r="Z37" s="49"/>
      <c r="AA37" s="49"/>
      <c r="AB37" s="54"/>
    </row>
    <row r="38" spans="2:28" ht="22.5" customHeight="1" x14ac:dyDescent="0.2">
      <c r="B38" s="146" t="s">
        <v>50</v>
      </c>
      <c r="C38" s="147"/>
      <c r="D38" s="147"/>
      <c r="E38" s="148"/>
      <c r="F38" s="184"/>
      <c r="G38" s="185"/>
      <c r="H38" s="120"/>
      <c r="I38" s="121"/>
      <c r="J38" s="121"/>
      <c r="K38" s="121"/>
      <c r="L38" s="121"/>
      <c r="M38" s="121"/>
      <c r="N38" s="122"/>
      <c r="P38" s="146" t="s">
        <v>50</v>
      </c>
      <c r="Q38" s="147"/>
      <c r="R38" s="147"/>
      <c r="S38" s="148"/>
      <c r="T38" s="57"/>
      <c r="U38" s="57"/>
      <c r="V38" s="55" t="s">
        <v>89</v>
      </c>
      <c r="W38" s="56"/>
      <c r="X38" s="56"/>
      <c r="Y38" s="56"/>
      <c r="Z38" s="49"/>
      <c r="AA38" s="49"/>
      <c r="AB38" s="54"/>
    </row>
    <row r="39" spans="2:28" ht="22.5" customHeight="1" x14ac:dyDescent="0.2">
      <c r="B39" s="58"/>
      <c r="C39" s="59"/>
      <c r="D39" s="59"/>
      <c r="E39" s="60"/>
      <c r="F39" s="184"/>
      <c r="G39" s="185"/>
      <c r="H39" s="120"/>
      <c r="I39" s="121"/>
      <c r="J39" s="121"/>
      <c r="K39" s="121"/>
      <c r="L39" s="121"/>
      <c r="M39" s="121"/>
      <c r="N39" s="122"/>
      <c r="P39" s="58"/>
      <c r="Q39" s="59"/>
      <c r="R39" s="59"/>
      <c r="S39" s="60"/>
      <c r="T39" s="57"/>
      <c r="U39" s="57"/>
      <c r="V39" s="61" t="s">
        <v>88</v>
      </c>
      <c r="W39" s="62"/>
      <c r="X39" s="62"/>
      <c r="Y39" s="62"/>
      <c r="Z39" s="49"/>
      <c r="AA39" s="49"/>
      <c r="AB39" s="54"/>
    </row>
    <row r="40" spans="2:28" ht="22.5" customHeight="1" x14ac:dyDescent="0.2">
      <c r="B40" s="58"/>
      <c r="C40" s="59"/>
      <c r="D40" s="59"/>
      <c r="E40" s="60"/>
      <c r="F40" s="184"/>
      <c r="G40" s="185"/>
      <c r="H40" s="120"/>
      <c r="I40" s="121"/>
      <c r="J40" s="121"/>
      <c r="K40" s="121"/>
      <c r="L40" s="121"/>
      <c r="M40" s="121"/>
      <c r="N40" s="122"/>
      <c r="P40" s="58"/>
      <c r="Q40" s="59"/>
      <c r="R40" s="59"/>
      <c r="S40" s="60"/>
      <c r="T40" s="57"/>
      <c r="U40" s="57"/>
      <c r="V40" s="55" t="s">
        <v>90</v>
      </c>
      <c r="W40" s="56"/>
      <c r="X40" s="56"/>
      <c r="Y40" s="56"/>
      <c r="Z40" s="49"/>
      <c r="AA40" s="49"/>
      <c r="AB40" s="54"/>
    </row>
    <row r="41" spans="2:28" ht="22.5" customHeight="1" x14ac:dyDescent="0.2">
      <c r="B41" s="58"/>
      <c r="C41" s="59"/>
      <c r="D41" s="59"/>
      <c r="E41" s="60"/>
      <c r="F41" s="184"/>
      <c r="G41" s="185"/>
      <c r="H41" s="120"/>
      <c r="I41" s="121"/>
      <c r="J41" s="121"/>
      <c r="K41" s="121"/>
      <c r="L41" s="121"/>
      <c r="M41" s="121"/>
      <c r="N41" s="122"/>
      <c r="P41" s="58"/>
      <c r="Q41" s="59"/>
      <c r="R41" s="59"/>
      <c r="S41" s="60"/>
      <c r="T41" s="57"/>
      <c r="U41" s="57"/>
      <c r="V41" s="55" t="s">
        <v>91</v>
      </c>
      <c r="W41" s="56"/>
      <c r="X41" s="56"/>
      <c r="Y41" s="56"/>
      <c r="Z41" s="49"/>
      <c r="AA41" s="49"/>
      <c r="AB41" s="54"/>
    </row>
    <row r="42" spans="2:28" ht="22.5" customHeight="1" x14ac:dyDescent="0.2">
      <c r="B42" s="58"/>
      <c r="C42" s="59"/>
      <c r="D42" s="59"/>
      <c r="E42" s="60"/>
      <c r="F42" s="184"/>
      <c r="G42" s="185"/>
      <c r="H42" s="120"/>
      <c r="I42" s="121"/>
      <c r="J42" s="121"/>
      <c r="K42" s="121"/>
      <c r="L42" s="121"/>
      <c r="M42" s="121"/>
      <c r="N42" s="122"/>
      <c r="P42" s="58"/>
      <c r="Q42" s="59"/>
      <c r="R42" s="59"/>
      <c r="S42" s="60"/>
      <c r="T42" s="57"/>
      <c r="U42" s="57"/>
      <c r="V42" s="61"/>
      <c r="W42" s="62"/>
      <c r="X42" s="62"/>
      <c r="Y42" s="62"/>
      <c r="Z42" s="49"/>
      <c r="AA42" s="49"/>
      <c r="AB42" s="54"/>
    </row>
    <row r="43" spans="2:28" ht="22.5" customHeight="1" thickBot="1" x14ac:dyDescent="0.25">
      <c r="B43" s="63"/>
      <c r="C43" s="64"/>
      <c r="D43" s="64"/>
      <c r="E43" s="65"/>
      <c r="F43" s="184"/>
      <c r="G43" s="185"/>
      <c r="H43" s="123"/>
      <c r="I43" s="124"/>
      <c r="J43" s="124"/>
      <c r="K43" s="124"/>
      <c r="L43" s="124"/>
      <c r="M43" s="124"/>
      <c r="N43" s="125"/>
      <c r="P43" s="63"/>
      <c r="Q43" s="64"/>
      <c r="R43" s="64"/>
      <c r="S43" s="65"/>
      <c r="T43" s="66"/>
      <c r="U43" s="66"/>
      <c r="V43" s="52"/>
      <c r="W43" s="53"/>
      <c r="X43" s="53"/>
      <c r="Y43" s="53"/>
      <c r="Z43" s="49"/>
      <c r="AA43" s="49"/>
      <c r="AB43" s="54"/>
    </row>
    <row r="44" spans="2:28" ht="21.75" customHeight="1" thickBot="1" x14ac:dyDescent="0.25">
      <c r="B44" s="128" t="s">
        <v>58</v>
      </c>
      <c r="C44" s="129"/>
      <c r="D44" s="129"/>
      <c r="E44" s="130"/>
      <c r="F44" s="131">
        <f>SUM(F37:G37)</f>
        <v>0</v>
      </c>
      <c r="G44" s="132"/>
      <c r="H44" s="67"/>
      <c r="I44" s="68"/>
      <c r="J44" s="68"/>
      <c r="K44" s="68"/>
      <c r="L44" s="69"/>
      <c r="M44" s="69"/>
      <c r="N44" s="70"/>
      <c r="P44" s="128" t="s">
        <v>58</v>
      </c>
      <c r="Q44" s="129"/>
      <c r="R44" s="129"/>
      <c r="S44" s="130"/>
      <c r="T44" s="131">
        <f>SUM(T37:U37)</f>
        <v>2958903</v>
      </c>
      <c r="U44" s="132"/>
      <c r="V44" s="67"/>
      <c r="W44" s="68"/>
      <c r="X44" s="68"/>
      <c r="Y44" s="68"/>
      <c r="Z44" s="69"/>
      <c r="AA44" s="69"/>
      <c r="AB44" s="70"/>
    </row>
    <row r="46" spans="2:28" ht="19.5" customHeight="1" x14ac:dyDescent="0.2">
      <c r="B46" s="48" t="s">
        <v>81</v>
      </c>
      <c r="P46" s="48" t="s">
        <v>81</v>
      </c>
    </row>
    <row r="47" spans="2:28" ht="19.5" customHeight="1" x14ac:dyDescent="0.2">
      <c r="B47" s="71" t="s">
        <v>78</v>
      </c>
      <c r="P47" s="71" t="s">
        <v>78</v>
      </c>
    </row>
    <row r="48" spans="2:28" ht="19.5" customHeight="1" x14ac:dyDescent="0.2">
      <c r="B48" s="71"/>
      <c r="C48" s="12" t="s">
        <v>77</v>
      </c>
      <c r="P48" s="71"/>
      <c r="Q48" s="12" t="s">
        <v>76</v>
      </c>
    </row>
    <row r="49" spans="2:17" ht="19.5" customHeight="1" x14ac:dyDescent="0.2">
      <c r="B49" s="71" t="s">
        <v>75</v>
      </c>
      <c r="P49" s="71" t="s">
        <v>67</v>
      </c>
      <c r="Q49" s="71"/>
    </row>
  </sheetData>
  <mergeCells count="91">
    <mergeCell ref="M23:M25"/>
    <mergeCell ref="L23:L25"/>
    <mergeCell ref="Z23:Z25"/>
    <mergeCell ref="AA23:AA25"/>
    <mergeCell ref="U22:Y22"/>
    <mergeCell ref="V23:V25"/>
    <mergeCell ref="W23:W25"/>
    <mergeCell ref="X23:X25"/>
    <mergeCell ref="Y23:Y25"/>
    <mergeCell ref="F42:G42"/>
    <mergeCell ref="F43:G43"/>
    <mergeCell ref="E19:G19"/>
    <mergeCell ref="W5:AB5"/>
    <mergeCell ref="I5:N5"/>
    <mergeCell ref="F38:G38"/>
    <mergeCell ref="F39:G39"/>
    <mergeCell ref="F40:G40"/>
    <mergeCell ref="P17:R17"/>
    <mergeCell ref="S17:U17"/>
    <mergeCell ref="W17:X17"/>
    <mergeCell ref="Y17:AB17"/>
    <mergeCell ref="P18:R18"/>
    <mergeCell ref="S18:U18"/>
    <mergeCell ref="W18:X18"/>
    <mergeCell ref="Y18:AB18"/>
    <mergeCell ref="E18:G18"/>
    <mergeCell ref="I18:J18"/>
    <mergeCell ref="B16:D16"/>
    <mergeCell ref="E16:G16"/>
    <mergeCell ref="F41:G41"/>
    <mergeCell ref="I19:J19"/>
    <mergeCell ref="K18:N18"/>
    <mergeCell ref="K19:N19"/>
    <mergeCell ref="I16:J16"/>
    <mergeCell ref="I17:J17"/>
    <mergeCell ref="K16:N16"/>
    <mergeCell ref="K17:N17"/>
    <mergeCell ref="P8:Q8"/>
    <mergeCell ref="P38:S38"/>
    <mergeCell ref="U23:U25"/>
    <mergeCell ref="P24:Q24"/>
    <mergeCell ref="P19:R19"/>
    <mergeCell ref="S19:U19"/>
    <mergeCell ref="Y16:AB16"/>
    <mergeCell ref="P9:Q9"/>
    <mergeCell ref="P10:Q10"/>
    <mergeCell ref="P11:Q11"/>
    <mergeCell ref="P28:Q28"/>
    <mergeCell ref="P12:P13"/>
    <mergeCell ref="P16:R16"/>
    <mergeCell ref="S16:U16"/>
    <mergeCell ref="W16:X16"/>
    <mergeCell ref="W19:X19"/>
    <mergeCell ref="Y19:AB19"/>
    <mergeCell ref="P44:S44"/>
    <mergeCell ref="T44:U44"/>
    <mergeCell ref="P36:S36"/>
    <mergeCell ref="P37:S37"/>
    <mergeCell ref="T37:U37"/>
    <mergeCell ref="B19:D19"/>
    <mergeCell ref="P35:S35"/>
    <mergeCell ref="T35:U35"/>
    <mergeCell ref="B3:N3"/>
    <mergeCell ref="G22:K22"/>
    <mergeCell ref="K23:K25"/>
    <mergeCell ref="J23:J25"/>
    <mergeCell ref="I23:I25"/>
    <mergeCell ref="H35:N35"/>
    <mergeCell ref="H23:H25"/>
    <mergeCell ref="B35:E35"/>
    <mergeCell ref="F35:G35"/>
    <mergeCell ref="B24:C24"/>
    <mergeCell ref="B28:C28"/>
    <mergeCell ref="P3:AB3"/>
    <mergeCell ref="V35:AB35"/>
    <mergeCell ref="H36:N43"/>
    <mergeCell ref="B12:B13"/>
    <mergeCell ref="B44:E44"/>
    <mergeCell ref="F44:G44"/>
    <mergeCell ref="B8:C8"/>
    <mergeCell ref="B9:C9"/>
    <mergeCell ref="B10:C10"/>
    <mergeCell ref="B11:C11"/>
    <mergeCell ref="F37:G37"/>
    <mergeCell ref="G23:G25"/>
    <mergeCell ref="B36:E36"/>
    <mergeCell ref="B37:E37"/>
    <mergeCell ref="B38:E38"/>
    <mergeCell ref="B17:D17"/>
    <mergeCell ref="E17:G17"/>
    <mergeCell ref="B18:D18"/>
  </mergeCells>
  <phoneticPr fontId="4"/>
  <dataValidations count="3">
    <dataValidation type="list" allowBlank="1" showInputMessage="1" showErrorMessage="1" sqref="H17:H20 V17:V20" xr:uid="{00000000-0002-0000-0000-000000000000}">
      <formula1>"看護師,准看護師,保健師,助産師"</formula1>
    </dataValidation>
    <dataValidation type="list" allowBlank="1" showInputMessage="1" showErrorMessage="1" sqref="E20:G20 S20:U20" xr:uid="{00000000-0002-0000-0000-000001000000}">
      <formula1>"新任（看護師経験あり）,新卒（看護師経験なし）"</formula1>
    </dataValidation>
    <dataValidation type="list" allowBlank="1" showInputMessage="1" showErrorMessage="1" sqref="E17:G19 S17:U19" xr:uid="{00000000-0002-0000-0000-000002000000}">
      <formula1>"新任（看護職経験あり）,新卒（看護職経験なし）"</formula1>
    </dataValidation>
  </dataValidations>
  <printOptions horizontalCentered="1"/>
  <pageMargins left="0.19685039370078741" right="0.19685039370078741" top="0.55118110236220474" bottom="0.59055118110236227" header="0.51181102362204722" footer="0.51181102362204722"/>
  <pageSetup paperSize="9" scale="59" orientation="portrait" r:id="rId1"/>
  <headerFooter alignWithMargins="0"/>
  <colBreaks count="1" manualBreakCount="1">
    <brk id="14" min="1" max="47"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4C10D-0438-46D2-92F9-A0882B47677C}">
  <sheetPr>
    <tabColor rgb="FFFFFF00"/>
    <pageSetUpPr fitToPage="1"/>
  </sheetPr>
  <dimension ref="A1:S45"/>
  <sheetViews>
    <sheetView view="pageBreakPreview" zoomScaleNormal="100" zoomScaleSheetLayoutView="100" workbookViewId="0">
      <selection activeCell="K1" sqref="K1:U36"/>
    </sheetView>
  </sheetViews>
  <sheetFormatPr defaultColWidth="9" defaultRowHeight="13" x14ac:dyDescent="0.2"/>
  <cols>
    <col min="1" max="1" width="16.7265625" style="90" customWidth="1"/>
    <col min="2" max="2" width="17.08984375" style="90" customWidth="1"/>
    <col min="3" max="7" width="9" style="90"/>
    <col min="8" max="8" width="19.453125" style="90" customWidth="1"/>
    <col min="9" max="9" width="20" style="90" bestFit="1" customWidth="1"/>
    <col min="10" max="10" width="5.453125" style="90" customWidth="1"/>
    <col min="11" max="11" width="12.08984375" style="90" customWidth="1"/>
    <col min="12" max="12" width="13.1796875" style="90" customWidth="1"/>
    <col min="13" max="17" width="9" style="90"/>
    <col min="18" max="18" width="15.6328125" style="90" customWidth="1"/>
    <col min="19" max="19" width="19" style="90" customWidth="1"/>
    <col min="20" max="16384" width="9" style="90"/>
  </cols>
  <sheetData>
    <row r="1" spans="1:19" ht="26.5" customHeight="1" x14ac:dyDescent="0.2">
      <c r="A1" s="113" t="s">
        <v>123</v>
      </c>
      <c r="B1" s="89" t="s">
        <v>92</v>
      </c>
      <c r="I1" s="91"/>
      <c r="K1" s="111" t="s">
        <v>113</v>
      </c>
      <c r="R1" s="190" t="s">
        <v>93</v>
      </c>
      <c r="S1" s="190"/>
    </row>
    <row r="2" spans="1:19" x14ac:dyDescent="0.2">
      <c r="H2" s="190" t="s">
        <v>93</v>
      </c>
      <c r="I2" s="190"/>
    </row>
    <row r="3" spans="1:19" x14ac:dyDescent="0.2">
      <c r="K3" s="191" t="s">
        <v>94</v>
      </c>
      <c r="L3" s="192" t="s">
        <v>48</v>
      </c>
      <c r="M3" s="192" t="s">
        <v>47</v>
      </c>
      <c r="N3" s="192"/>
      <c r="O3" s="192"/>
      <c r="P3" s="192"/>
      <c r="Q3" s="193" t="s">
        <v>95</v>
      </c>
      <c r="R3" s="92" t="s">
        <v>96</v>
      </c>
      <c r="S3" s="93" t="s">
        <v>97</v>
      </c>
    </row>
    <row r="4" spans="1:19" ht="14" x14ac:dyDescent="0.2">
      <c r="A4" s="191" t="s">
        <v>94</v>
      </c>
      <c r="B4" s="192" t="s">
        <v>48</v>
      </c>
      <c r="C4" s="192" t="s">
        <v>47</v>
      </c>
      <c r="D4" s="192"/>
      <c r="E4" s="192"/>
      <c r="F4" s="192"/>
      <c r="G4" s="193" t="s">
        <v>95</v>
      </c>
      <c r="H4" s="92" t="s">
        <v>96</v>
      </c>
      <c r="I4" s="93" t="s">
        <v>97</v>
      </c>
      <c r="K4" s="192"/>
      <c r="L4" s="192"/>
      <c r="M4" s="94" t="s">
        <v>46</v>
      </c>
      <c r="N4" s="95" t="s">
        <v>45</v>
      </c>
      <c r="O4" s="95" t="s">
        <v>44</v>
      </c>
      <c r="P4" s="95" t="s">
        <v>43</v>
      </c>
      <c r="Q4" s="194"/>
      <c r="R4" s="116" t="s">
        <v>42</v>
      </c>
      <c r="S4" s="97" t="s">
        <v>98</v>
      </c>
    </row>
    <row r="5" spans="1:19" ht="14" x14ac:dyDescent="0.2">
      <c r="A5" s="192"/>
      <c r="B5" s="192"/>
      <c r="C5" s="94" t="s">
        <v>46</v>
      </c>
      <c r="D5" s="95" t="s">
        <v>45</v>
      </c>
      <c r="E5" s="95" t="s">
        <v>44</v>
      </c>
      <c r="F5" s="95" t="s">
        <v>43</v>
      </c>
      <c r="G5" s="194"/>
      <c r="H5" s="96" t="s">
        <v>42</v>
      </c>
      <c r="I5" s="97" t="s">
        <v>98</v>
      </c>
      <c r="K5" s="98" t="s">
        <v>114</v>
      </c>
      <c r="L5" s="98" t="s">
        <v>115</v>
      </c>
      <c r="M5" s="99" t="s">
        <v>41</v>
      </c>
      <c r="N5" s="99">
        <v>40</v>
      </c>
      <c r="O5" s="99">
        <v>1</v>
      </c>
      <c r="P5" s="99">
        <v>1</v>
      </c>
      <c r="Q5" s="101" t="s">
        <v>40</v>
      </c>
      <c r="R5" s="112" t="s">
        <v>116</v>
      </c>
      <c r="S5" s="102" t="s">
        <v>117</v>
      </c>
    </row>
    <row r="6" spans="1:19" x14ac:dyDescent="0.2">
      <c r="A6" s="98"/>
      <c r="B6" s="98"/>
      <c r="C6" s="99"/>
      <c r="D6" s="100"/>
      <c r="E6" s="100"/>
      <c r="F6" s="100"/>
      <c r="G6" s="101"/>
      <c r="H6" s="102"/>
      <c r="I6" s="102"/>
      <c r="J6" s="103"/>
      <c r="K6" s="110"/>
      <c r="L6" s="110"/>
      <c r="M6" s="106"/>
      <c r="N6" s="106"/>
      <c r="O6" s="106"/>
      <c r="P6" s="106"/>
      <c r="Q6" s="107"/>
    </row>
    <row r="7" spans="1:19" x14ac:dyDescent="0.2">
      <c r="A7" s="98"/>
      <c r="B7" s="98"/>
      <c r="C7" s="99"/>
      <c r="D7" s="99"/>
      <c r="E7" s="99"/>
      <c r="F7" s="99"/>
      <c r="G7" s="101"/>
      <c r="H7" s="102"/>
      <c r="I7" s="102"/>
      <c r="K7" s="110"/>
      <c r="L7" s="110"/>
      <c r="M7" s="106"/>
      <c r="N7" s="106"/>
      <c r="O7" s="106"/>
      <c r="P7" s="106"/>
      <c r="Q7" s="107"/>
    </row>
    <row r="8" spans="1:19" x14ac:dyDescent="0.2">
      <c r="A8" s="98"/>
      <c r="B8" s="98"/>
      <c r="C8" s="99"/>
      <c r="D8" s="99"/>
      <c r="E8" s="99"/>
      <c r="F8" s="99"/>
      <c r="G8" s="101"/>
      <c r="H8" s="102"/>
      <c r="I8" s="102"/>
      <c r="K8" s="110"/>
      <c r="L8" s="110"/>
      <c r="M8" s="106"/>
      <c r="N8" s="106"/>
      <c r="O8" s="106"/>
      <c r="P8" s="106"/>
      <c r="Q8" s="107"/>
    </row>
    <row r="9" spans="1:19" x14ac:dyDescent="0.2">
      <c r="A9" s="98"/>
      <c r="B9" s="98"/>
      <c r="C9" s="99"/>
      <c r="D9" s="99"/>
      <c r="E9" s="99"/>
      <c r="F9" s="99"/>
      <c r="G9" s="101"/>
      <c r="H9" s="102"/>
      <c r="I9" s="102"/>
      <c r="K9" s="110"/>
      <c r="L9" s="110"/>
      <c r="M9" s="106"/>
      <c r="N9" s="106"/>
      <c r="O9" s="106"/>
      <c r="P9" s="106"/>
      <c r="Q9" s="107"/>
    </row>
    <row r="10" spans="1:19" x14ac:dyDescent="0.2">
      <c r="A10" s="98"/>
      <c r="B10" s="98"/>
      <c r="C10" s="99"/>
      <c r="D10" s="99"/>
      <c r="E10" s="99"/>
      <c r="F10" s="99"/>
      <c r="G10" s="101"/>
      <c r="H10" s="102"/>
      <c r="I10" s="102"/>
      <c r="K10" s="110"/>
      <c r="L10" s="110"/>
      <c r="M10" s="106"/>
      <c r="N10" s="106"/>
      <c r="O10" s="106"/>
      <c r="P10" s="106"/>
      <c r="Q10" s="107"/>
    </row>
    <row r="11" spans="1:19" x14ac:dyDescent="0.2">
      <c r="A11" s="98"/>
      <c r="B11" s="98"/>
      <c r="C11" s="99"/>
      <c r="D11" s="99"/>
      <c r="E11" s="99"/>
      <c r="F11" s="99"/>
      <c r="G11" s="101"/>
      <c r="H11" s="102"/>
      <c r="I11" s="102"/>
      <c r="K11" s="110"/>
      <c r="L11" s="110"/>
      <c r="M11" s="106"/>
      <c r="N11" s="106"/>
      <c r="O11" s="106"/>
      <c r="P11" s="106"/>
      <c r="Q11" s="107"/>
    </row>
    <row r="12" spans="1:19" x14ac:dyDescent="0.2">
      <c r="A12" s="98"/>
      <c r="B12" s="98"/>
      <c r="C12" s="99"/>
      <c r="D12" s="99"/>
      <c r="E12" s="99"/>
      <c r="F12" s="99"/>
      <c r="G12" s="101"/>
      <c r="H12" s="102"/>
      <c r="I12" s="102"/>
      <c r="K12" s="110"/>
      <c r="L12" s="110"/>
      <c r="M12" s="106"/>
      <c r="N12" s="106"/>
      <c r="O12" s="106"/>
      <c r="P12" s="106"/>
      <c r="Q12" s="107"/>
    </row>
    <row r="13" spans="1:19" x14ac:dyDescent="0.2">
      <c r="A13" s="104"/>
      <c r="B13" s="104"/>
      <c r="C13" s="99"/>
      <c r="D13" s="99"/>
      <c r="E13" s="99"/>
      <c r="F13" s="99"/>
      <c r="G13" s="101"/>
      <c r="H13" s="102"/>
      <c r="I13" s="102"/>
      <c r="K13" s="105"/>
      <c r="L13" s="105"/>
      <c r="M13" s="106"/>
      <c r="N13" s="106"/>
      <c r="O13" s="106"/>
      <c r="P13" s="106"/>
      <c r="Q13" s="107"/>
    </row>
    <row r="14" spans="1:19" x14ac:dyDescent="0.2">
      <c r="A14" s="104"/>
      <c r="B14" s="104"/>
      <c r="C14" s="99"/>
      <c r="D14" s="99"/>
      <c r="E14" s="99"/>
      <c r="F14" s="99"/>
      <c r="G14" s="101"/>
      <c r="H14" s="102"/>
      <c r="I14" s="102"/>
      <c r="K14" s="105"/>
      <c r="L14" s="105"/>
      <c r="M14" s="106"/>
      <c r="N14" s="106"/>
      <c r="O14" s="106"/>
      <c r="P14" s="106"/>
      <c r="Q14" s="107"/>
    </row>
    <row r="15" spans="1:19" x14ac:dyDescent="0.2">
      <c r="A15" s="104"/>
      <c r="B15" s="104"/>
      <c r="C15" s="99"/>
      <c r="D15" s="99"/>
      <c r="E15" s="99"/>
      <c r="F15" s="99"/>
      <c r="G15" s="101"/>
      <c r="H15" s="102"/>
      <c r="I15" s="102"/>
      <c r="K15" s="105"/>
      <c r="L15" s="105"/>
      <c r="M15" s="106"/>
      <c r="N15" s="106"/>
      <c r="O15" s="106"/>
      <c r="P15" s="106"/>
      <c r="Q15" s="107"/>
    </row>
    <row r="16" spans="1:19" x14ac:dyDescent="0.2">
      <c r="A16" s="98"/>
      <c r="B16" s="98"/>
      <c r="C16" s="99"/>
      <c r="D16" s="99"/>
      <c r="E16" s="99"/>
      <c r="F16" s="99"/>
      <c r="G16" s="101"/>
      <c r="H16" s="102"/>
      <c r="I16" s="102"/>
      <c r="K16" s="105"/>
      <c r="L16" s="105"/>
      <c r="M16" s="106"/>
      <c r="N16" s="106"/>
      <c r="O16" s="106"/>
      <c r="P16" s="106"/>
      <c r="Q16" s="107"/>
    </row>
    <row r="17" spans="1:17" x14ac:dyDescent="0.2">
      <c r="A17" s="98"/>
      <c r="B17" s="98"/>
      <c r="C17" s="99"/>
      <c r="D17" s="99"/>
      <c r="E17" s="99"/>
      <c r="F17" s="99"/>
      <c r="G17" s="101"/>
      <c r="H17" s="102"/>
      <c r="I17" s="102"/>
      <c r="K17" s="105"/>
      <c r="L17" s="105"/>
      <c r="M17" s="106"/>
      <c r="N17" s="106"/>
      <c r="O17" s="106"/>
      <c r="P17" s="106"/>
      <c r="Q17" s="107"/>
    </row>
    <row r="18" spans="1:17" x14ac:dyDescent="0.2">
      <c r="A18" s="104"/>
      <c r="B18" s="104"/>
      <c r="C18" s="99"/>
      <c r="D18" s="99"/>
      <c r="E18" s="99"/>
      <c r="F18" s="99"/>
      <c r="G18" s="101"/>
      <c r="H18" s="102"/>
      <c r="I18" s="102"/>
      <c r="K18" s="105"/>
      <c r="L18" s="105"/>
      <c r="M18" s="106"/>
      <c r="N18" s="106"/>
      <c r="O18" s="106"/>
      <c r="P18" s="106"/>
      <c r="Q18" s="107"/>
    </row>
    <row r="19" spans="1:17" x14ac:dyDescent="0.2">
      <c r="A19" s="104"/>
      <c r="B19" s="104"/>
      <c r="C19" s="99"/>
      <c r="D19" s="99"/>
      <c r="E19" s="99"/>
      <c r="F19" s="99"/>
      <c r="G19" s="101"/>
      <c r="H19" s="102"/>
      <c r="I19" s="102"/>
      <c r="K19" s="105"/>
      <c r="L19" s="105"/>
      <c r="M19" s="106"/>
      <c r="N19" s="106"/>
      <c r="O19" s="106"/>
      <c r="P19" s="106"/>
      <c r="Q19" s="107"/>
    </row>
    <row r="20" spans="1:17" x14ac:dyDescent="0.2">
      <c r="A20" s="104"/>
      <c r="B20" s="104"/>
      <c r="C20" s="99"/>
      <c r="D20" s="99"/>
      <c r="E20" s="99"/>
      <c r="F20" s="99"/>
      <c r="G20" s="101"/>
      <c r="H20" s="102"/>
      <c r="I20" s="102"/>
      <c r="K20" s="105"/>
      <c r="L20" s="105"/>
      <c r="M20" s="106"/>
      <c r="N20" s="106"/>
      <c r="O20" s="106"/>
      <c r="P20" s="106"/>
      <c r="Q20" s="107"/>
    </row>
    <row r="21" spans="1:17" x14ac:dyDescent="0.2">
      <c r="A21" s="104"/>
      <c r="B21" s="104"/>
      <c r="C21" s="99"/>
      <c r="D21" s="99"/>
      <c r="E21" s="99"/>
      <c r="F21" s="99"/>
      <c r="G21" s="101"/>
      <c r="H21" s="102"/>
      <c r="I21" s="102"/>
    </row>
    <row r="22" spans="1:17" x14ac:dyDescent="0.2">
      <c r="A22" s="104"/>
      <c r="B22" s="104"/>
      <c r="C22" s="99"/>
      <c r="D22" s="99"/>
      <c r="E22" s="99"/>
      <c r="F22" s="99"/>
      <c r="G22" s="101"/>
      <c r="H22" s="102"/>
      <c r="I22" s="102"/>
    </row>
    <row r="23" spans="1:17" x14ac:dyDescent="0.2">
      <c r="A23" s="104"/>
      <c r="B23" s="104"/>
      <c r="C23" s="99"/>
      <c r="D23" s="99"/>
      <c r="E23" s="99"/>
      <c r="F23" s="99"/>
      <c r="G23" s="101"/>
      <c r="H23" s="102"/>
      <c r="I23" s="102"/>
    </row>
    <row r="24" spans="1:17" x14ac:dyDescent="0.2">
      <c r="A24" s="105"/>
      <c r="B24" s="105"/>
      <c r="C24" s="106"/>
      <c r="D24" s="106"/>
      <c r="E24" s="106"/>
      <c r="F24" s="106"/>
      <c r="G24" s="107"/>
    </row>
    <row r="25" spans="1:17" x14ac:dyDescent="0.2">
      <c r="A25" s="105" t="s">
        <v>99</v>
      </c>
      <c r="B25" s="105"/>
      <c r="C25" s="106"/>
      <c r="D25" s="106"/>
      <c r="E25" s="106"/>
      <c r="F25" s="106"/>
      <c r="G25" s="107"/>
      <c r="K25" s="105" t="s">
        <v>99</v>
      </c>
      <c r="L25" s="105"/>
      <c r="M25" s="106"/>
      <c r="N25" s="106"/>
      <c r="O25" s="106"/>
      <c r="P25" s="106"/>
      <c r="Q25" s="107"/>
    </row>
    <row r="26" spans="1:17" x14ac:dyDescent="0.2">
      <c r="A26" s="105" t="s">
        <v>100</v>
      </c>
      <c r="B26" s="105"/>
      <c r="C26" s="106"/>
      <c r="D26" s="106"/>
      <c r="E26" s="106"/>
      <c r="F26" s="106"/>
      <c r="G26" s="107"/>
      <c r="K26" s="105" t="s">
        <v>100</v>
      </c>
      <c r="L26" s="105"/>
      <c r="M26" s="106"/>
      <c r="N26" s="106"/>
      <c r="O26" s="106"/>
      <c r="P26" s="106"/>
      <c r="Q26" s="107"/>
    </row>
    <row r="27" spans="1:17" x14ac:dyDescent="0.2">
      <c r="A27" s="105" t="s">
        <v>101</v>
      </c>
      <c r="B27" s="105"/>
      <c r="C27" s="106"/>
      <c r="D27" s="106"/>
      <c r="E27" s="106"/>
      <c r="F27" s="106"/>
      <c r="G27" s="107"/>
      <c r="K27" s="105" t="s">
        <v>101</v>
      </c>
      <c r="L27" s="105"/>
      <c r="M27" s="106"/>
      <c r="N27" s="106"/>
      <c r="O27" s="106"/>
      <c r="P27" s="106"/>
      <c r="Q27" s="107"/>
    </row>
    <row r="28" spans="1:17" x14ac:dyDescent="0.2">
      <c r="A28" s="105"/>
      <c r="B28" s="105"/>
      <c r="C28" s="106"/>
      <c r="D28" s="106"/>
      <c r="E28" s="106"/>
      <c r="F28" s="106"/>
      <c r="G28" s="107"/>
      <c r="K28" s="105"/>
      <c r="L28" s="105"/>
      <c r="M28" s="106"/>
      <c r="N28" s="106"/>
      <c r="O28" s="106"/>
      <c r="P28" s="106"/>
      <c r="Q28" s="107"/>
    </row>
    <row r="29" spans="1:17" x14ac:dyDescent="0.2">
      <c r="A29" s="108" t="s">
        <v>102</v>
      </c>
      <c r="C29" s="106"/>
      <c r="D29" s="106"/>
      <c r="E29" s="106"/>
      <c r="K29" s="108" t="s">
        <v>118</v>
      </c>
      <c r="M29" s="106"/>
      <c r="N29" s="106"/>
      <c r="O29" s="106"/>
    </row>
    <row r="30" spans="1:17" x14ac:dyDescent="0.2">
      <c r="A30" s="108" t="s">
        <v>103</v>
      </c>
      <c r="C30" s="106"/>
      <c r="D30" s="106"/>
      <c r="E30" s="106"/>
      <c r="K30" s="108" t="s">
        <v>103</v>
      </c>
      <c r="M30" s="106"/>
      <c r="N30" s="106"/>
      <c r="O30" s="106"/>
    </row>
    <row r="31" spans="1:17" x14ac:dyDescent="0.2">
      <c r="A31" s="105"/>
      <c r="B31" s="105"/>
      <c r="C31" s="106"/>
      <c r="D31" s="106"/>
      <c r="E31" s="106"/>
      <c r="F31" s="106"/>
      <c r="K31" s="105"/>
      <c r="L31" s="105"/>
      <c r="M31" s="106"/>
      <c r="N31" s="106"/>
      <c r="O31" s="106"/>
      <c r="P31" s="106"/>
    </row>
    <row r="32" spans="1:17" x14ac:dyDescent="0.2">
      <c r="A32" s="105"/>
      <c r="B32" s="108" t="s">
        <v>104</v>
      </c>
      <c r="D32" s="106"/>
      <c r="E32" s="106"/>
      <c r="K32" s="105"/>
      <c r="L32" s="108" t="s">
        <v>104</v>
      </c>
      <c r="N32" s="106"/>
      <c r="O32" s="106"/>
    </row>
    <row r="33" spans="1:16" x14ac:dyDescent="0.2">
      <c r="A33" s="105"/>
      <c r="B33" s="109" t="s">
        <v>105</v>
      </c>
      <c r="C33" s="198"/>
      <c r="D33" s="198"/>
      <c r="E33" s="198"/>
      <c r="F33" s="108" t="s">
        <v>106</v>
      </c>
      <c r="K33" s="105"/>
      <c r="L33" s="109" t="s">
        <v>105</v>
      </c>
      <c r="M33" s="195" t="s">
        <v>119</v>
      </c>
      <c r="N33" s="196"/>
      <c r="O33" s="197"/>
      <c r="P33" s="108" t="s">
        <v>106</v>
      </c>
    </row>
    <row r="34" spans="1:16" x14ac:dyDescent="0.2">
      <c r="A34" s="105"/>
      <c r="B34" s="101" t="s">
        <v>107</v>
      </c>
      <c r="C34" s="198"/>
      <c r="D34" s="198"/>
      <c r="E34" s="198"/>
      <c r="F34" s="110" t="s">
        <v>108</v>
      </c>
      <c r="K34" s="105"/>
      <c r="L34" s="101" t="s">
        <v>107</v>
      </c>
      <c r="M34" s="195" t="s">
        <v>120</v>
      </c>
      <c r="N34" s="196"/>
      <c r="O34" s="197"/>
      <c r="P34" s="110" t="s">
        <v>108</v>
      </c>
    </row>
    <row r="35" spans="1:16" x14ac:dyDescent="0.2">
      <c r="A35" s="105"/>
      <c r="B35" s="109" t="s">
        <v>109</v>
      </c>
      <c r="C35" s="198"/>
      <c r="D35" s="198"/>
      <c r="E35" s="198"/>
      <c r="F35" s="108" t="s">
        <v>110</v>
      </c>
      <c r="K35" s="105"/>
      <c r="L35" s="109" t="s">
        <v>109</v>
      </c>
      <c r="M35" s="195" t="s">
        <v>121</v>
      </c>
      <c r="N35" s="196"/>
      <c r="O35" s="197"/>
      <c r="P35" s="108" t="s">
        <v>110</v>
      </c>
    </row>
    <row r="36" spans="1:16" x14ac:dyDescent="0.2">
      <c r="A36" s="105"/>
      <c r="B36" s="109" t="s">
        <v>111</v>
      </c>
      <c r="C36" s="198"/>
      <c r="D36" s="198"/>
      <c r="E36" s="198"/>
      <c r="F36" s="106"/>
      <c r="K36" s="105"/>
      <c r="L36" s="109" t="s">
        <v>111</v>
      </c>
      <c r="M36" s="195" t="s">
        <v>122</v>
      </c>
      <c r="N36" s="196"/>
      <c r="O36" s="197"/>
      <c r="P36" s="106"/>
    </row>
    <row r="37" spans="1:16" x14ac:dyDescent="0.2">
      <c r="A37" s="105" t="s">
        <v>112</v>
      </c>
      <c r="B37" s="105"/>
      <c r="C37" s="106"/>
      <c r="D37" s="106"/>
      <c r="E37" s="106"/>
      <c r="F37" s="106"/>
      <c r="G37" s="107"/>
    </row>
    <row r="38" spans="1:16" x14ac:dyDescent="0.2">
      <c r="A38" s="105"/>
      <c r="B38" s="105"/>
      <c r="C38" s="106"/>
      <c r="D38" s="106"/>
      <c r="E38" s="106"/>
      <c r="F38" s="106"/>
      <c r="G38" s="107"/>
    </row>
    <row r="39" spans="1:16" x14ac:dyDescent="0.2">
      <c r="A39" s="105"/>
      <c r="B39" s="105"/>
      <c r="C39" s="106"/>
      <c r="D39" s="106"/>
      <c r="E39" s="106"/>
      <c r="F39" s="106"/>
      <c r="G39" s="107"/>
    </row>
    <row r="40" spans="1:16" x14ac:dyDescent="0.2">
      <c r="A40" s="105"/>
      <c r="B40" s="105"/>
      <c r="C40" s="106"/>
      <c r="D40" s="106"/>
      <c r="E40" s="106"/>
      <c r="F40" s="106"/>
      <c r="G40" s="107"/>
    </row>
    <row r="41" spans="1:16" x14ac:dyDescent="0.2">
      <c r="A41" s="105"/>
      <c r="B41" s="105"/>
      <c r="C41" s="106"/>
      <c r="D41" s="106"/>
      <c r="E41" s="106"/>
      <c r="F41" s="106"/>
      <c r="G41" s="107"/>
    </row>
    <row r="42" spans="1:16" x14ac:dyDescent="0.2">
      <c r="A42" s="105"/>
      <c r="B42" s="105"/>
      <c r="C42" s="106"/>
      <c r="D42" s="106"/>
      <c r="E42" s="106"/>
      <c r="F42" s="106"/>
      <c r="G42" s="107"/>
    </row>
    <row r="43" spans="1:16" x14ac:dyDescent="0.2">
      <c r="A43" s="105"/>
      <c r="B43" s="105"/>
      <c r="C43" s="106"/>
      <c r="D43" s="106"/>
      <c r="E43" s="106"/>
      <c r="F43" s="106"/>
      <c r="G43" s="107"/>
    </row>
    <row r="44" spans="1:16" x14ac:dyDescent="0.2">
      <c r="A44" s="105"/>
      <c r="B44" s="105"/>
      <c r="C44" s="106"/>
      <c r="D44" s="106"/>
      <c r="E44" s="106"/>
      <c r="F44" s="106"/>
      <c r="G44" s="107"/>
    </row>
    <row r="45" spans="1:16" x14ac:dyDescent="0.2">
      <c r="A45" s="105"/>
      <c r="B45" s="105"/>
      <c r="C45" s="106"/>
      <c r="D45" s="106"/>
      <c r="E45" s="106"/>
      <c r="F45" s="106"/>
      <c r="G45" s="107"/>
    </row>
  </sheetData>
  <mergeCells count="18">
    <mergeCell ref="M33:O33"/>
    <mergeCell ref="M34:O34"/>
    <mergeCell ref="M35:O35"/>
    <mergeCell ref="M36:O36"/>
    <mergeCell ref="C34:E34"/>
    <mergeCell ref="C35:E35"/>
    <mergeCell ref="C36:E36"/>
    <mergeCell ref="C33:E33"/>
    <mergeCell ref="R1:S1"/>
    <mergeCell ref="K3:K4"/>
    <mergeCell ref="L3:L4"/>
    <mergeCell ref="M3:P3"/>
    <mergeCell ref="Q3:Q4"/>
    <mergeCell ref="H2:I2"/>
    <mergeCell ref="A4:A5"/>
    <mergeCell ref="B4:B5"/>
    <mergeCell ref="C4:F4"/>
    <mergeCell ref="G4:G5"/>
  </mergeCells>
  <phoneticPr fontId="4"/>
  <dataValidations count="1">
    <dataValidation imeMode="halfKatakana" allowBlank="1" showInputMessage="1" showErrorMessage="1" sqref="A6:A23" xr:uid="{3A2E8CBD-4F7A-41DE-BC68-2FA0D10EDC3E}"/>
  </dataValidations>
  <pageMargins left="0.70866141732283472" right="0.70866141732283472" top="0.74803149606299213" bottom="0.74803149606299213" header="0.31496062992125984" footer="0.31496062992125984"/>
  <pageSetup paperSize="9" fitToHeight="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J49"/>
  <sheetViews>
    <sheetView view="pageBreakPreview" zoomScale="62" zoomScaleNormal="100" zoomScaleSheetLayoutView="62" zoomScalePageLayoutView="55" workbookViewId="0">
      <selection activeCell="I5" sqref="I5:N5"/>
    </sheetView>
  </sheetViews>
  <sheetFormatPr defaultColWidth="9" defaultRowHeight="16.5" x14ac:dyDescent="0.2"/>
  <cols>
    <col min="1" max="1" width="1.453125" style="12" customWidth="1"/>
    <col min="2" max="2" width="3.90625" style="12" customWidth="1"/>
    <col min="3" max="6" width="13.08984375" style="12" customWidth="1"/>
    <col min="7" max="7" width="11.26953125" style="12" customWidth="1"/>
    <col min="8" max="8" width="13.08984375" style="12" customWidth="1"/>
    <col min="9" max="9" width="11.26953125" style="12" customWidth="1"/>
    <col min="10" max="14" width="13.08984375" style="12" customWidth="1"/>
    <col min="15" max="15" width="3.08984375" style="12" customWidth="1"/>
    <col min="16" max="16" width="3.90625" style="12" customWidth="1"/>
    <col min="17" max="28" width="13.08984375" style="12" customWidth="1"/>
    <col min="29" max="16384" width="9" style="12"/>
  </cols>
  <sheetData>
    <row r="1" spans="1:36" ht="23.25" customHeight="1" x14ac:dyDescent="0.2">
      <c r="A1" s="11"/>
      <c r="B1" s="9" t="s">
        <v>59</v>
      </c>
    </row>
    <row r="2" spans="1:36" ht="19" x14ac:dyDescent="0.2">
      <c r="B2" s="87" t="s">
        <v>73</v>
      </c>
      <c r="P2" s="87" t="s">
        <v>73</v>
      </c>
    </row>
    <row r="3" spans="1:36" ht="19" x14ac:dyDescent="0.2">
      <c r="B3" s="159" t="s">
        <v>125</v>
      </c>
      <c r="C3" s="159"/>
      <c r="D3" s="159"/>
      <c r="E3" s="159"/>
      <c r="F3" s="159"/>
      <c r="G3" s="159"/>
      <c r="H3" s="159"/>
      <c r="I3" s="159"/>
      <c r="J3" s="159"/>
      <c r="K3" s="159"/>
      <c r="L3" s="159"/>
      <c r="M3" s="159"/>
      <c r="N3" s="159"/>
      <c r="O3" s="13"/>
      <c r="P3" s="159" t="s">
        <v>125</v>
      </c>
      <c r="Q3" s="159"/>
      <c r="R3" s="159"/>
      <c r="S3" s="159"/>
      <c r="T3" s="159"/>
      <c r="U3" s="159"/>
      <c r="V3" s="159"/>
      <c r="W3" s="159"/>
      <c r="X3" s="159"/>
      <c r="Y3" s="159"/>
      <c r="Z3" s="159"/>
      <c r="AA3" s="159"/>
      <c r="AB3" s="159"/>
    </row>
    <row r="4" spans="1:36" ht="29.25" customHeight="1" x14ac:dyDescent="0.2"/>
    <row r="5" spans="1:36" ht="21" customHeight="1" x14ac:dyDescent="0.2">
      <c r="H5" s="14" t="s">
        <v>0</v>
      </c>
      <c r="I5" s="186"/>
      <c r="J5" s="186"/>
      <c r="K5" s="186"/>
      <c r="L5" s="186"/>
      <c r="M5" s="186"/>
      <c r="N5" s="186"/>
      <c r="V5" s="14" t="s">
        <v>0</v>
      </c>
      <c r="W5" s="186" t="s">
        <v>82</v>
      </c>
      <c r="X5" s="186"/>
      <c r="Y5" s="186"/>
      <c r="Z5" s="186"/>
      <c r="AA5" s="186"/>
      <c r="AB5" s="186"/>
    </row>
    <row r="6" spans="1:36" ht="29.25" customHeight="1" x14ac:dyDescent="0.2"/>
    <row r="7" spans="1:36" ht="16.5" customHeight="1" thickBot="1" x14ac:dyDescent="0.25">
      <c r="B7" s="75" t="s">
        <v>71</v>
      </c>
      <c r="C7" s="75"/>
      <c r="H7" s="15" t="s">
        <v>13</v>
      </c>
      <c r="P7" s="75" t="s">
        <v>71</v>
      </c>
      <c r="Q7" s="75"/>
      <c r="V7" s="15" t="s">
        <v>13</v>
      </c>
    </row>
    <row r="8" spans="1:36" ht="23.25" customHeight="1" x14ac:dyDescent="0.2">
      <c r="B8" s="133"/>
      <c r="C8" s="134"/>
      <c r="D8" s="76" t="s">
        <v>14</v>
      </c>
      <c r="E8" s="76" t="s">
        <v>15</v>
      </c>
      <c r="F8" s="76" t="s">
        <v>16</v>
      </c>
      <c r="G8" s="76" t="s">
        <v>30</v>
      </c>
      <c r="H8" s="77" t="s">
        <v>17</v>
      </c>
      <c r="P8" s="133"/>
      <c r="Q8" s="134"/>
      <c r="R8" s="76" t="s">
        <v>14</v>
      </c>
      <c r="S8" s="76" t="s">
        <v>15</v>
      </c>
      <c r="T8" s="76" t="s">
        <v>16</v>
      </c>
      <c r="U8" s="76" t="s">
        <v>30</v>
      </c>
      <c r="V8" s="77" t="s">
        <v>17</v>
      </c>
    </row>
    <row r="9" spans="1:36" ht="29.25" customHeight="1" x14ac:dyDescent="0.2">
      <c r="B9" s="135" t="s">
        <v>18</v>
      </c>
      <c r="C9" s="136"/>
      <c r="D9" s="16"/>
      <c r="E9" s="16"/>
      <c r="F9" s="16"/>
      <c r="G9" s="16"/>
      <c r="H9" s="78"/>
      <c r="P9" s="135" t="s">
        <v>18</v>
      </c>
      <c r="Q9" s="136"/>
      <c r="R9" s="16">
        <v>5</v>
      </c>
      <c r="S9" s="16"/>
      <c r="T9" s="16">
        <v>0</v>
      </c>
      <c r="U9" s="16"/>
      <c r="V9" s="79">
        <f t="shared" ref="V9:V10" si="0">SUM(R9:U9)</f>
        <v>5</v>
      </c>
    </row>
    <row r="10" spans="1:36" ht="29.25" customHeight="1" x14ac:dyDescent="0.2">
      <c r="B10" s="135" t="s">
        <v>19</v>
      </c>
      <c r="C10" s="136"/>
      <c r="D10" s="16"/>
      <c r="E10" s="16"/>
      <c r="F10" s="16"/>
      <c r="G10" s="16"/>
      <c r="H10" s="78"/>
      <c r="P10" s="135" t="s">
        <v>19</v>
      </c>
      <c r="Q10" s="136"/>
      <c r="R10" s="16">
        <v>5</v>
      </c>
      <c r="S10" s="16"/>
      <c r="T10" s="16">
        <v>2</v>
      </c>
      <c r="U10" s="16"/>
      <c r="V10" s="79">
        <f t="shared" si="0"/>
        <v>7</v>
      </c>
    </row>
    <row r="11" spans="1:36" ht="29.25" customHeight="1" x14ac:dyDescent="0.2">
      <c r="B11" s="135" t="s">
        <v>27</v>
      </c>
      <c r="C11" s="136"/>
      <c r="D11" s="17">
        <f>SUM(D9:D10)</f>
        <v>0</v>
      </c>
      <c r="E11" s="17">
        <f t="shared" ref="E11:G11" si="1">SUM(E9:E10)</f>
        <v>0</v>
      </c>
      <c r="F11" s="17">
        <f t="shared" si="1"/>
        <v>0</v>
      </c>
      <c r="G11" s="17">
        <f t="shared" si="1"/>
        <v>0</v>
      </c>
      <c r="H11" s="79">
        <f>SUM(D11:G11)</f>
        <v>0</v>
      </c>
      <c r="P11" s="135" t="s">
        <v>27</v>
      </c>
      <c r="Q11" s="136"/>
      <c r="R11" s="17">
        <f>SUM(R9:R10)</f>
        <v>10</v>
      </c>
      <c r="S11" s="17">
        <f t="shared" ref="S11:U11" si="2">SUM(S9:S10)</f>
        <v>0</v>
      </c>
      <c r="T11" s="17">
        <f t="shared" si="2"/>
        <v>2</v>
      </c>
      <c r="U11" s="17">
        <f t="shared" si="2"/>
        <v>0</v>
      </c>
      <c r="V11" s="79">
        <f>SUM(R11:U11)</f>
        <v>12</v>
      </c>
    </row>
    <row r="12" spans="1:36" ht="35.15" customHeight="1" x14ac:dyDescent="0.2">
      <c r="B12" s="126" t="s">
        <v>64</v>
      </c>
      <c r="C12" s="73" t="s">
        <v>65</v>
      </c>
      <c r="D12" s="16"/>
      <c r="E12" s="16"/>
      <c r="F12" s="16"/>
      <c r="G12" s="16"/>
      <c r="H12" s="79">
        <f>SUM(D12:G12)</f>
        <v>0</v>
      </c>
      <c r="P12" s="126" t="s">
        <v>64</v>
      </c>
      <c r="Q12" s="73" t="s">
        <v>65</v>
      </c>
      <c r="R12" s="16">
        <v>1</v>
      </c>
      <c r="S12" s="16">
        <v>1</v>
      </c>
      <c r="T12" s="16"/>
      <c r="U12" s="16"/>
      <c r="V12" s="79">
        <f>SUM(R12:U12)</f>
        <v>2</v>
      </c>
    </row>
    <row r="13" spans="1:36" ht="35.15" customHeight="1" thickBot="1" x14ac:dyDescent="0.25">
      <c r="B13" s="127"/>
      <c r="C13" s="80" t="s">
        <v>66</v>
      </c>
      <c r="D13" s="81"/>
      <c r="E13" s="81"/>
      <c r="F13" s="81"/>
      <c r="G13" s="81"/>
      <c r="H13" s="82">
        <f>SUM(D13:G13)</f>
        <v>0</v>
      </c>
      <c r="P13" s="127"/>
      <c r="Q13" s="80" t="s">
        <v>66</v>
      </c>
      <c r="R13" s="81">
        <v>1</v>
      </c>
      <c r="S13" s="81"/>
      <c r="T13" s="81"/>
      <c r="U13" s="81"/>
      <c r="V13" s="82">
        <f>SUM(R13:U13)</f>
        <v>1</v>
      </c>
    </row>
    <row r="14" spans="1:36" ht="29.25" customHeight="1" x14ac:dyDescent="0.2">
      <c r="O14" s="18"/>
      <c r="AC14" s="19"/>
      <c r="AD14" s="19"/>
      <c r="AE14" s="19"/>
      <c r="AF14" s="19"/>
      <c r="AG14" s="19"/>
      <c r="AH14" s="19"/>
      <c r="AI14" s="19"/>
      <c r="AJ14" s="19"/>
    </row>
    <row r="15" spans="1:36" s="20" customFormat="1" ht="21" customHeight="1" thickBot="1" x14ac:dyDescent="0.25">
      <c r="B15" s="21" t="s">
        <v>70</v>
      </c>
      <c r="C15" s="22"/>
      <c r="D15" s="22"/>
      <c r="E15" s="22"/>
      <c r="F15" s="12"/>
      <c r="G15" s="12"/>
      <c r="H15" s="12"/>
      <c r="I15" s="12"/>
      <c r="J15" s="12"/>
      <c r="K15" s="12"/>
      <c r="L15" s="12"/>
      <c r="M15" s="12"/>
      <c r="N15" s="12"/>
      <c r="O15" s="18"/>
      <c r="P15" s="21" t="s">
        <v>70</v>
      </c>
      <c r="Q15" s="22"/>
      <c r="R15" s="22"/>
      <c r="S15" s="22"/>
      <c r="T15" s="12"/>
      <c r="U15" s="12"/>
      <c r="V15" s="12"/>
      <c r="W15" s="12"/>
      <c r="X15" s="12"/>
      <c r="Y15" s="12"/>
      <c r="Z15" s="12"/>
      <c r="AA15" s="12"/>
      <c r="AB15" s="12"/>
      <c r="AC15" s="23"/>
      <c r="AD15" s="23"/>
      <c r="AE15" s="23"/>
      <c r="AF15" s="23"/>
      <c r="AG15" s="23"/>
      <c r="AH15" s="19"/>
      <c r="AI15" s="19"/>
      <c r="AJ15" s="19"/>
    </row>
    <row r="16" spans="1:36" s="20" customFormat="1" ht="28.5" customHeight="1" x14ac:dyDescent="0.2">
      <c r="B16" s="173" t="s">
        <v>31</v>
      </c>
      <c r="C16" s="174"/>
      <c r="D16" s="174"/>
      <c r="E16" s="174" t="s">
        <v>32</v>
      </c>
      <c r="F16" s="174"/>
      <c r="G16" s="174"/>
      <c r="H16" s="84" t="s">
        <v>28</v>
      </c>
      <c r="I16" s="170" t="s">
        <v>61</v>
      </c>
      <c r="J16" s="182"/>
      <c r="K16" s="170" t="s">
        <v>62</v>
      </c>
      <c r="L16" s="171"/>
      <c r="M16" s="171"/>
      <c r="N16" s="172"/>
      <c r="O16" s="18"/>
      <c r="P16" s="173" t="s">
        <v>31</v>
      </c>
      <c r="Q16" s="174"/>
      <c r="R16" s="174"/>
      <c r="S16" s="174" t="s">
        <v>32</v>
      </c>
      <c r="T16" s="174"/>
      <c r="U16" s="174"/>
      <c r="V16" s="84" t="s">
        <v>28</v>
      </c>
      <c r="W16" s="170" t="s">
        <v>61</v>
      </c>
      <c r="X16" s="182"/>
      <c r="Y16" s="170" t="s">
        <v>62</v>
      </c>
      <c r="Z16" s="171"/>
      <c r="AA16" s="171"/>
      <c r="AB16" s="172"/>
      <c r="AC16" s="114"/>
      <c r="AD16" s="114"/>
      <c r="AE16" s="114"/>
      <c r="AF16" s="114"/>
      <c r="AG16" s="114"/>
      <c r="AH16" s="114"/>
      <c r="AI16" s="114"/>
      <c r="AJ16" s="19"/>
    </row>
    <row r="17" spans="1:36" s="20" customFormat="1" ht="28.5" customHeight="1" x14ac:dyDescent="0.2">
      <c r="A17" s="83"/>
      <c r="B17" s="149"/>
      <c r="C17" s="150"/>
      <c r="D17" s="150"/>
      <c r="E17" s="151"/>
      <c r="F17" s="151"/>
      <c r="G17" s="152"/>
      <c r="H17" s="24"/>
      <c r="I17" s="178"/>
      <c r="J17" s="183"/>
      <c r="K17" s="178"/>
      <c r="L17" s="179"/>
      <c r="M17" s="179"/>
      <c r="N17" s="180"/>
      <c r="O17" s="18"/>
      <c r="P17" s="149" t="s">
        <v>55</v>
      </c>
      <c r="Q17" s="150"/>
      <c r="R17" s="150"/>
      <c r="S17" s="151" t="s">
        <v>68</v>
      </c>
      <c r="T17" s="151"/>
      <c r="U17" s="152"/>
      <c r="V17" s="72" t="s">
        <v>14</v>
      </c>
      <c r="W17" s="187">
        <v>45717</v>
      </c>
      <c r="X17" s="183"/>
      <c r="Y17" s="178" t="s">
        <v>83</v>
      </c>
      <c r="Z17" s="179"/>
      <c r="AA17" s="179"/>
      <c r="AB17" s="180"/>
      <c r="AC17" s="115"/>
      <c r="AD17" s="115"/>
      <c r="AE17" s="115"/>
      <c r="AF17" s="115"/>
      <c r="AG17" s="115"/>
      <c r="AH17" s="115"/>
      <c r="AI17" s="115"/>
      <c r="AJ17" s="19"/>
    </row>
    <row r="18" spans="1:36" s="20" customFormat="1" ht="28.5" customHeight="1" x14ac:dyDescent="0.2">
      <c r="A18" s="83"/>
      <c r="B18" s="149"/>
      <c r="C18" s="150"/>
      <c r="D18" s="150"/>
      <c r="E18" s="151"/>
      <c r="F18" s="151"/>
      <c r="G18" s="152"/>
      <c r="H18" s="72"/>
      <c r="I18" s="178"/>
      <c r="J18" s="183"/>
      <c r="K18" s="178"/>
      <c r="L18" s="179"/>
      <c r="M18" s="179"/>
      <c r="N18" s="180"/>
      <c r="O18" s="18"/>
      <c r="P18" s="149" t="s">
        <v>56</v>
      </c>
      <c r="Q18" s="150"/>
      <c r="R18" s="150"/>
      <c r="S18" s="151" t="s">
        <v>68</v>
      </c>
      <c r="T18" s="151"/>
      <c r="U18" s="152"/>
      <c r="V18" s="72" t="s">
        <v>15</v>
      </c>
      <c r="W18" s="187">
        <v>45901</v>
      </c>
      <c r="X18" s="183"/>
      <c r="Y18" s="178" t="s">
        <v>84</v>
      </c>
      <c r="Z18" s="179"/>
      <c r="AA18" s="179"/>
      <c r="AB18" s="180"/>
      <c r="AC18" s="88"/>
      <c r="AD18" s="88"/>
      <c r="AE18" s="88"/>
      <c r="AF18" s="88"/>
      <c r="AG18" s="88"/>
      <c r="AH18" s="88"/>
      <c r="AI18" s="88"/>
      <c r="AJ18" s="19"/>
    </row>
    <row r="19" spans="1:36" s="20" customFormat="1" ht="28.5" customHeight="1" thickBot="1" x14ac:dyDescent="0.25">
      <c r="A19" s="83"/>
      <c r="B19" s="153"/>
      <c r="C19" s="154"/>
      <c r="D19" s="154"/>
      <c r="E19" s="175"/>
      <c r="F19" s="176"/>
      <c r="G19" s="177"/>
      <c r="H19" s="85"/>
      <c r="I19" s="175"/>
      <c r="J19" s="177"/>
      <c r="K19" s="175"/>
      <c r="L19" s="176"/>
      <c r="M19" s="176"/>
      <c r="N19" s="181"/>
      <c r="O19" s="18"/>
      <c r="P19" s="153" t="s">
        <v>57</v>
      </c>
      <c r="Q19" s="154"/>
      <c r="R19" s="154"/>
      <c r="S19" s="175" t="s">
        <v>69</v>
      </c>
      <c r="T19" s="176"/>
      <c r="U19" s="177"/>
      <c r="V19" s="86" t="s">
        <v>14</v>
      </c>
      <c r="W19" s="189">
        <v>45748</v>
      </c>
      <c r="X19" s="177"/>
      <c r="Y19" s="175" t="s">
        <v>85</v>
      </c>
      <c r="Z19" s="176"/>
      <c r="AA19" s="176"/>
      <c r="AB19" s="181"/>
      <c r="AC19" s="115"/>
      <c r="AD19" s="115"/>
      <c r="AE19" s="115"/>
      <c r="AF19" s="115"/>
      <c r="AG19" s="115"/>
      <c r="AH19" s="115"/>
      <c r="AI19" s="115"/>
      <c r="AJ19" s="19"/>
    </row>
    <row r="20" spans="1:36" s="27" customFormat="1" ht="29.25" customHeight="1" x14ac:dyDescent="0.2">
      <c r="A20" s="19"/>
      <c r="B20" s="25"/>
      <c r="C20" s="25"/>
      <c r="D20" s="25"/>
      <c r="E20" s="25"/>
      <c r="F20" s="25"/>
      <c r="G20" s="25"/>
      <c r="H20" s="26"/>
      <c r="I20" s="25"/>
      <c r="J20" s="25"/>
      <c r="K20" s="25"/>
      <c r="L20" s="25"/>
      <c r="M20" s="25"/>
      <c r="N20" s="25"/>
      <c r="O20" s="18"/>
      <c r="P20" s="25"/>
      <c r="Q20" s="25"/>
      <c r="R20" s="25"/>
      <c r="S20" s="25"/>
      <c r="T20" s="25"/>
      <c r="U20" s="25"/>
      <c r="V20" s="26"/>
      <c r="W20" s="25"/>
      <c r="X20" s="25"/>
      <c r="Y20" s="25"/>
      <c r="Z20" s="25"/>
      <c r="AA20" s="25"/>
      <c r="AB20" s="25"/>
      <c r="AC20" s="88"/>
      <c r="AD20" s="88"/>
      <c r="AE20" s="88"/>
      <c r="AF20" s="88"/>
      <c r="AG20" s="88"/>
      <c r="AH20" s="88"/>
      <c r="AI20" s="88"/>
      <c r="AJ20" s="19"/>
    </row>
    <row r="21" spans="1:36" ht="23.25" customHeight="1" thickBot="1" x14ac:dyDescent="0.25">
      <c r="B21" s="12" t="s">
        <v>54</v>
      </c>
      <c r="P21" s="12" t="s">
        <v>54</v>
      </c>
    </row>
    <row r="22" spans="1:36" ht="16.5" customHeight="1" x14ac:dyDescent="0.2">
      <c r="B22" s="28"/>
      <c r="C22" s="29"/>
      <c r="D22" s="30"/>
      <c r="E22" s="30"/>
      <c r="F22" s="30"/>
      <c r="G22" s="160" t="s">
        <v>34</v>
      </c>
      <c r="H22" s="161"/>
      <c r="I22" s="161"/>
      <c r="J22" s="161"/>
      <c r="K22" s="162"/>
      <c r="L22" s="30"/>
      <c r="M22" s="30"/>
      <c r="N22" s="31"/>
      <c r="P22" s="28"/>
      <c r="Q22" s="29"/>
      <c r="R22" s="30"/>
      <c r="S22" s="30"/>
      <c r="T22" s="30"/>
      <c r="U22" s="160" t="s">
        <v>34</v>
      </c>
      <c r="V22" s="161"/>
      <c r="W22" s="161"/>
      <c r="X22" s="161"/>
      <c r="Y22" s="162"/>
      <c r="Z22" s="30"/>
      <c r="AA22" s="30"/>
      <c r="AB22" s="31"/>
    </row>
    <row r="23" spans="1:36" s="32" customFormat="1" ht="21" customHeight="1" x14ac:dyDescent="0.25">
      <c r="B23" s="33"/>
      <c r="C23" s="34"/>
      <c r="D23" s="35" t="s">
        <v>1</v>
      </c>
      <c r="E23" s="35"/>
      <c r="F23" s="35" t="s">
        <v>2</v>
      </c>
      <c r="G23" s="139" t="s">
        <v>52</v>
      </c>
      <c r="H23" s="163" t="s">
        <v>35</v>
      </c>
      <c r="I23" s="139" t="s">
        <v>53</v>
      </c>
      <c r="J23" s="163" t="s">
        <v>35</v>
      </c>
      <c r="K23" s="163" t="s">
        <v>27</v>
      </c>
      <c r="L23" s="188" t="s">
        <v>20</v>
      </c>
      <c r="M23" s="139" t="s">
        <v>63</v>
      </c>
      <c r="N23" s="36"/>
      <c r="P23" s="33"/>
      <c r="Q23" s="34"/>
      <c r="R23" s="35" t="s">
        <v>1</v>
      </c>
      <c r="S23" s="35"/>
      <c r="T23" s="35" t="s">
        <v>2</v>
      </c>
      <c r="U23" s="139" t="s">
        <v>52</v>
      </c>
      <c r="V23" s="163" t="s">
        <v>35</v>
      </c>
      <c r="W23" s="139" t="s">
        <v>53</v>
      </c>
      <c r="X23" s="163" t="s">
        <v>35</v>
      </c>
      <c r="Y23" s="163" t="s">
        <v>27</v>
      </c>
      <c r="Z23" s="188" t="s">
        <v>20</v>
      </c>
      <c r="AA23" s="139" t="s">
        <v>63</v>
      </c>
      <c r="AB23" s="36"/>
    </row>
    <row r="24" spans="1:36" s="32" customFormat="1" ht="21" customHeight="1" x14ac:dyDescent="0.25">
      <c r="B24" s="166" t="s">
        <v>3</v>
      </c>
      <c r="C24" s="167"/>
      <c r="D24" s="35" t="s">
        <v>4</v>
      </c>
      <c r="E24" s="37" t="s">
        <v>5</v>
      </c>
      <c r="F24" s="35" t="s">
        <v>6</v>
      </c>
      <c r="G24" s="139"/>
      <c r="H24" s="163"/>
      <c r="I24" s="139"/>
      <c r="J24" s="163"/>
      <c r="K24" s="163"/>
      <c r="L24" s="188"/>
      <c r="M24" s="139"/>
      <c r="N24" s="38" t="s">
        <v>7</v>
      </c>
      <c r="P24" s="166" t="s">
        <v>3</v>
      </c>
      <c r="Q24" s="167"/>
      <c r="R24" s="35" t="s">
        <v>4</v>
      </c>
      <c r="S24" s="37" t="s">
        <v>5</v>
      </c>
      <c r="T24" s="35" t="s">
        <v>6</v>
      </c>
      <c r="U24" s="139"/>
      <c r="V24" s="163"/>
      <c r="W24" s="139"/>
      <c r="X24" s="163"/>
      <c r="Y24" s="163"/>
      <c r="Z24" s="188"/>
      <c r="AA24" s="139"/>
      <c r="AB24" s="38" t="s">
        <v>7</v>
      </c>
    </row>
    <row r="25" spans="1:36" s="32" customFormat="1" ht="21" customHeight="1" x14ac:dyDescent="0.25">
      <c r="B25" s="33"/>
      <c r="C25" s="34"/>
      <c r="D25" s="35" t="s">
        <v>8</v>
      </c>
      <c r="E25" s="35"/>
      <c r="F25" s="35" t="s">
        <v>9</v>
      </c>
      <c r="G25" s="139"/>
      <c r="H25" s="163"/>
      <c r="I25" s="139"/>
      <c r="J25" s="163"/>
      <c r="K25" s="163"/>
      <c r="L25" s="188"/>
      <c r="M25" s="139"/>
      <c r="N25" s="36"/>
      <c r="P25" s="33"/>
      <c r="Q25" s="34"/>
      <c r="R25" s="35" t="s">
        <v>8</v>
      </c>
      <c r="S25" s="35"/>
      <c r="T25" s="35" t="s">
        <v>9</v>
      </c>
      <c r="U25" s="139"/>
      <c r="V25" s="163"/>
      <c r="W25" s="139"/>
      <c r="X25" s="163"/>
      <c r="Y25" s="163"/>
      <c r="Z25" s="188"/>
      <c r="AA25" s="139"/>
      <c r="AB25" s="36"/>
    </row>
    <row r="26" spans="1:36" s="39" customFormat="1" ht="20.25" customHeight="1" thickBot="1" x14ac:dyDescent="0.25">
      <c r="B26" s="40"/>
      <c r="C26" s="41" t="s">
        <v>26</v>
      </c>
      <c r="D26" s="42" t="s">
        <v>10</v>
      </c>
      <c r="E26" s="42" t="s">
        <v>37</v>
      </c>
      <c r="F26" s="42" t="s">
        <v>11</v>
      </c>
      <c r="G26" s="42"/>
      <c r="H26" s="42"/>
      <c r="I26" s="42"/>
      <c r="J26" s="42"/>
      <c r="K26" s="42" t="s">
        <v>38</v>
      </c>
      <c r="L26" s="42" t="s">
        <v>36</v>
      </c>
      <c r="M26" s="42" t="s">
        <v>39</v>
      </c>
      <c r="N26" s="43"/>
      <c r="P26" s="40"/>
      <c r="Q26" s="41" t="s">
        <v>26</v>
      </c>
      <c r="R26" s="42" t="s">
        <v>10</v>
      </c>
      <c r="S26" s="42" t="s">
        <v>37</v>
      </c>
      <c r="T26" s="42" t="s">
        <v>11</v>
      </c>
      <c r="U26" s="42"/>
      <c r="V26" s="42"/>
      <c r="W26" s="42"/>
      <c r="X26" s="42"/>
      <c r="Y26" s="42" t="s">
        <v>38</v>
      </c>
      <c r="Z26" s="42" t="s">
        <v>36</v>
      </c>
      <c r="AA26" s="42" t="s">
        <v>39</v>
      </c>
      <c r="AB26" s="43"/>
    </row>
    <row r="27" spans="1:36" s="32" customFormat="1" ht="19.5" customHeight="1" x14ac:dyDescent="0.25">
      <c r="B27" s="44"/>
      <c r="C27" s="45" t="s">
        <v>25</v>
      </c>
      <c r="D27" s="46" t="s">
        <v>12</v>
      </c>
      <c r="E27" s="46" t="s">
        <v>12</v>
      </c>
      <c r="F27" s="46" t="s">
        <v>12</v>
      </c>
      <c r="G27" s="46" t="s">
        <v>33</v>
      </c>
      <c r="H27" s="46" t="s">
        <v>12</v>
      </c>
      <c r="I27" s="46" t="s">
        <v>33</v>
      </c>
      <c r="J27" s="46" t="s">
        <v>12</v>
      </c>
      <c r="K27" s="46" t="s">
        <v>12</v>
      </c>
      <c r="L27" s="46" t="s">
        <v>12</v>
      </c>
      <c r="M27" s="46" t="s">
        <v>12</v>
      </c>
      <c r="N27" s="47"/>
      <c r="P27" s="44"/>
      <c r="Q27" s="45" t="s">
        <v>25</v>
      </c>
      <c r="R27" s="46" t="s">
        <v>12</v>
      </c>
      <c r="S27" s="46" t="s">
        <v>12</v>
      </c>
      <c r="T27" s="46" t="s">
        <v>12</v>
      </c>
      <c r="U27" s="46" t="s">
        <v>33</v>
      </c>
      <c r="V27" s="46" t="s">
        <v>12</v>
      </c>
      <c r="W27" s="46" t="s">
        <v>33</v>
      </c>
      <c r="X27" s="46" t="s">
        <v>12</v>
      </c>
      <c r="Y27" s="46" t="s">
        <v>12</v>
      </c>
      <c r="Z27" s="46" t="s">
        <v>12</v>
      </c>
      <c r="AA27" s="46" t="s">
        <v>12</v>
      </c>
      <c r="AB27" s="47"/>
    </row>
    <row r="28" spans="1:36" s="10" customFormat="1" ht="41.25" customHeight="1" thickBot="1" x14ac:dyDescent="0.25">
      <c r="B28" s="168">
        <f>F44</f>
        <v>0</v>
      </c>
      <c r="C28" s="169"/>
      <c r="D28" s="1"/>
      <c r="E28" s="2">
        <f>B28-D28</f>
        <v>0</v>
      </c>
      <c r="F28" s="2">
        <f>F44</f>
        <v>0</v>
      </c>
      <c r="G28" s="3">
        <f>H12</f>
        <v>0</v>
      </c>
      <c r="H28" s="4">
        <v>220000</v>
      </c>
      <c r="I28" s="3">
        <f>H13</f>
        <v>0</v>
      </c>
      <c r="J28" s="2">
        <v>440000</v>
      </c>
      <c r="K28" s="2">
        <f>G28*H28+I28*J28</f>
        <v>0</v>
      </c>
      <c r="L28" s="2">
        <f>MIN(E28,F28,K28)</f>
        <v>0</v>
      </c>
      <c r="M28" s="2">
        <f>ROUNDDOWN(L28*0.5,-3)</f>
        <v>0</v>
      </c>
      <c r="N28" s="5"/>
      <c r="P28" s="168">
        <f>T44</f>
        <v>2958903</v>
      </c>
      <c r="Q28" s="169"/>
      <c r="R28" s="1">
        <v>0</v>
      </c>
      <c r="S28" s="2">
        <f>P28-R28</f>
        <v>2958903</v>
      </c>
      <c r="T28" s="7">
        <f>T44</f>
        <v>2958903</v>
      </c>
      <c r="U28" s="8">
        <f>V12</f>
        <v>2</v>
      </c>
      <c r="V28" s="7">
        <v>220000</v>
      </c>
      <c r="W28" s="8">
        <f>V13</f>
        <v>1</v>
      </c>
      <c r="X28" s="2">
        <v>440000</v>
      </c>
      <c r="Y28" s="2">
        <f>U28*V28+W28*X28</f>
        <v>880000</v>
      </c>
      <c r="Z28" s="2">
        <f>MIN(S28,T28,Y28)</f>
        <v>880000</v>
      </c>
      <c r="AA28" s="2">
        <f>ROUNDDOWN(Z28*0.5,-3)</f>
        <v>440000</v>
      </c>
      <c r="AB28" s="6"/>
    </row>
    <row r="29" spans="1:36" s="32" customFormat="1" ht="9.75" customHeight="1" x14ac:dyDescent="0.25"/>
    <row r="30" spans="1:36" s="32" customFormat="1" ht="19.5" customHeight="1" x14ac:dyDescent="0.25">
      <c r="B30" s="48" t="s">
        <v>79</v>
      </c>
      <c r="C30" s="48"/>
      <c r="P30" s="48" t="s">
        <v>79</v>
      </c>
      <c r="Q30" s="48"/>
    </row>
    <row r="31" spans="1:36" s="48" customFormat="1" ht="19.5" customHeight="1" x14ac:dyDescent="0.2">
      <c r="B31" s="48" t="s">
        <v>80</v>
      </c>
      <c r="P31" s="48" t="s">
        <v>80</v>
      </c>
    </row>
    <row r="32" spans="1:36" s="48" customFormat="1" ht="19.5" customHeight="1" x14ac:dyDescent="0.2">
      <c r="B32" s="48" t="s">
        <v>21</v>
      </c>
      <c r="P32" s="48" t="s">
        <v>21</v>
      </c>
    </row>
    <row r="33" spans="2:28" ht="29.25" customHeight="1" x14ac:dyDescent="0.2"/>
    <row r="34" spans="2:28" ht="21" customHeight="1" thickBot="1" x14ac:dyDescent="0.25">
      <c r="B34" s="12" t="s">
        <v>60</v>
      </c>
      <c r="P34" s="12" t="s">
        <v>60</v>
      </c>
    </row>
    <row r="35" spans="2:28" ht="27" customHeight="1" thickBot="1" x14ac:dyDescent="0.25">
      <c r="B35" s="155" t="s">
        <v>23</v>
      </c>
      <c r="C35" s="142"/>
      <c r="D35" s="156"/>
      <c r="E35" s="156"/>
      <c r="F35" s="157" t="s">
        <v>22</v>
      </c>
      <c r="G35" s="158"/>
      <c r="H35" s="158" t="s">
        <v>24</v>
      </c>
      <c r="I35" s="164"/>
      <c r="J35" s="164"/>
      <c r="K35" s="164"/>
      <c r="L35" s="164"/>
      <c r="M35" s="164"/>
      <c r="N35" s="165"/>
      <c r="P35" s="155" t="s">
        <v>23</v>
      </c>
      <c r="Q35" s="142"/>
      <c r="R35" s="156"/>
      <c r="S35" s="156"/>
      <c r="T35" s="157" t="s">
        <v>22</v>
      </c>
      <c r="U35" s="158"/>
      <c r="V35" s="158" t="s">
        <v>24</v>
      </c>
      <c r="W35" s="164"/>
      <c r="X35" s="164"/>
      <c r="Y35" s="164"/>
      <c r="Z35" s="164"/>
      <c r="AA35" s="164"/>
      <c r="AB35" s="165"/>
    </row>
    <row r="36" spans="2:28" ht="21.75" customHeight="1" x14ac:dyDescent="0.2">
      <c r="B36" s="140"/>
      <c r="C36" s="141"/>
      <c r="D36" s="141"/>
      <c r="E36" s="142"/>
      <c r="F36" s="49"/>
      <c r="G36" s="50" t="s">
        <v>25</v>
      </c>
      <c r="H36" s="117"/>
      <c r="I36" s="118"/>
      <c r="J36" s="118"/>
      <c r="K36" s="118"/>
      <c r="L36" s="118"/>
      <c r="M36" s="118"/>
      <c r="N36" s="119"/>
      <c r="P36" s="140"/>
      <c r="Q36" s="141"/>
      <c r="R36" s="141"/>
      <c r="S36" s="142"/>
      <c r="T36" s="49"/>
      <c r="U36" s="51" t="s">
        <v>25</v>
      </c>
      <c r="V36" s="52" t="s">
        <v>86</v>
      </c>
      <c r="W36" s="53"/>
      <c r="X36" s="53"/>
      <c r="Y36" s="53"/>
      <c r="Z36" s="49"/>
      <c r="AA36" s="49"/>
      <c r="AB36" s="54"/>
    </row>
    <row r="37" spans="2:28" ht="22.5" customHeight="1" x14ac:dyDescent="0.2">
      <c r="B37" s="143" t="s">
        <v>49</v>
      </c>
      <c r="C37" s="144"/>
      <c r="D37" s="144"/>
      <c r="E37" s="145"/>
      <c r="F37" s="137"/>
      <c r="G37" s="138"/>
      <c r="H37" s="120"/>
      <c r="I37" s="121"/>
      <c r="J37" s="121"/>
      <c r="K37" s="121"/>
      <c r="L37" s="121"/>
      <c r="M37" s="121"/>
      <c r="N37" s="122"/>
      <c r="P37" s="143" t="s">
        <v>49</v>
      </c>
      <c r="Q37" s="144"/>
      <c r="R37" s="144"/>
      <c r="S37" s="145"/>
      <c r="T37" s="137">
        <v>2958903</v>
      </c>
      <c r="U37" s="137"/>
      <c r="V37" s="55" t="s">
        <v>126</v>
      </c>
      <c r="W37" s="56"/>
      <c r="X37" s="56"/>
      <c r="Y37" s="56"/>
      <c r="Z37" s="49"/>
      <c r="AA37" s="49"/>
      <c r="AB37" s="54"/>
    </row>
    <row r="38" spans="2:28" ht="22.5" customHeight="1" x14ac:dyDescent="0.2">
      <c r="B38" s="146" t="s">
        <v>50</v>
      </c>
      <c r="C38" s="147"/>
      <c r="D38" s="147"/>
      <c r="E38" s="148"/>
      <c r="F38" s="184"/>
      <c r="G38" s="185"/>
      <c r="H38" s="120"/>
      <c r="I38" s="121"/>
      <c r="J38" s="121"/>
      <c r="K38" s="121"/>
      <c r="L38" s="121"/>
      <c r="M38" s="121"/>
      <c r="N38" s="122"/>
      <c r="P38" s="146" t="s">
        <v>50</v>
      </c>
      <c r="Q38" s="147"/>
      <c r="R38" s="147"/>
      <c r="S38" s="148"/>
      <c r="T38" s="57"/>
      <c r="U38" s="57"/>
      <c r="V38" s="55" t="s">
        <v>127</v>
      </c>
      <c r="W38" s="56"/>
      <c r="X38" s="56"/>
      <c r="Y38" s="56"/>
      <c r="Z38" s="49"/>
      <c r="AA38" s="49"/>
      <c r="AB38" s="54"/>
    </row>
    <row r="39" spans="2:28" ht="22.5" customHeight="1" x14ac:dyDescent="0.2">
      <c r="B39" s="58"/>
      <c r="C39" s="59"/>
      <c r="D39" s="59"/>
      <c r="E39" s="60"/>
      <c r="F39" s="184"/>
      <c r="G39" s="185"/>
      <c r="H39" s="120"/>
      <c r="I39" s="121"/>
      <c r="J39" s="121"/>
      <c r="K39" s="121"/>
      <c r="L39" s="121"/>
      <c r="M39" s="121"/>
      <c r="N39" s="122"/>
      <c r="P39" s="58"/>
      <c r="Q39" s="59"/>
      <c r="R39" s="59"/>
      <c r="S39" s="60"/>
      <c r="T39" s="57"/>
      <c r="U39" s="57"/>
      <c r="V39" s="61" t="s">
        <v>88</v>
      </c>
      <c r="W39" s="62"/>
      <c r="X39" s="62"/>
      <c r="Y39" s="62"/>
      <c r="Z39" s="49"/>
      <c r="AA39" s="49"/>
      <c r="AB39" s="54"/>
    </row>
    <row r="40" spans="2:28" ht="22.5" customHeight="1" x14ac:dyDescent="0.2">
      <c r="B40" s="58"/>
      <c r="C40" s="59"/>
      <c r="D40" s="59"/>
      <c r="E40" s="60"/>
      <c r="F40" s="184"/>
      <c r="G40" s="185"/>
      <c r="H40" s="120"/>
      <c r="I40" s="121"/>
      <c r="J40" s="121"/>
      <c r="K40" s="121"/>
      <c r="L40" s="121"/>
      <c r="M40" s="121"/>
      <c r="N40" s="122"/>
      <c r="P40" s="58"/>
      <c r="Q40" s="59"/>
      <c r="R40" s="59"/>
      <c r="S40" s="60"/>
      <c r="T40" s="57"/>
      <c r="U40" s="57"/>
      <c r="V40" s="55" t="s">
        <v>90</v>
      </c>
      <c r="W40" s="56"/>
      <c r="X40" s="56"/>
      <c r="Y40" s="56"/>
      <c r="Z40" s="49"/>
      <c r="AA40" s="49"/>
      <c r="AB40" s="54"/>
    </row>
    <row r="41" spans="2:28" ht="22.5" customHeight="1" x14ac:dyDescent="0.2">
      <c r="B41" s="58"/>
      <c r="C41" s="59"/>
      <c r="D41" s="59"/>
      <c r="E41" s="60"/>
      <c r="F41" s="184"/>
      <c r="G41" s="185"/>
      <c r="H41" s="120"/>
      <c r="I41" s="121"/>
      <c r="J41" s="121"/>
      <c r="K41" s="121"/>
      <c r="L41" s="121"/>
      <c r="M41" s="121"/>
      <c r="N41" s="122"/>
      <c r="P41" s="58"/>
      <c r="Q41" s="59"/>
      <c r="R41" s="59"/>
      <c r="S41" s="60"/>
      <c r="T41" s="57"/>
      <c r="U41" s="57"/>
      <c r="V41" s="55" t="s">
        <v>91</v>
      </c>
      <c r="W41" s="56"/>
      <c r="X41" s="56"/>
      <c r="Y41" s="56"/>
      <c r="Z41" s="49"/>
      <c r="AA41" s="49"/>
      <c r="AB41" s="54"/>
    </row>
    <row r="42" spans="2:28" ht="22.5" customHeight="1" x14ac:dyDescent="0.2">
      <c r="B42" s="58"/>
      <c r="C42" s="59"/>
      <c r="D42" s="59"/>
      <c r="E42" s="60"/>
      <c r="F42" s="184"/>
      <c r="G42" s="185"/>
      <c r="H42" s="120"/>
      <c r="I42" s="121"/>
      <c r="J42" s="121"/>
      <c r="K42" s="121"/>
      <c r="L42" s="121"/>
      <c r="M42" s="121"/>
      <c r="N42" s="122"/>
      <c r="P42" s="58"/>
      <c r="Q42" s="59"/>
      <c r="R42" s="59"/>
      <c r="S42" s="60"/>
      <c r="T42" s="57"/>
      <c r="U42" s="57"/>
      <c r="V42" s="61"/>
      <c r="W42" s="62"/>
      <c r="X42" s="62"/>
      <c r="Y42" s="62"/>
      <c r="Z42" s="49"/>
      <c r="AA42" s="49"/>
      <c r="AB42" s="54"/>
    </row>
    <row r="43" spans="2:28" ht="22.5" customHeight="1" thickBot="1" x14ac:dyDescent="0.25">
      <c r="B43" s="63"/>
      <c r="C43" s="64"/>
      <c r="D43" s="64"/>
      <c r="E43" s="65"/>
      <c r="F43" s="184"/>
      <c r="G43" s="185"/>
      <c r="H43" s="123"/>
      <c r="I43" s="124"/>
      <c r="J43" s="124"/>
      <c r="K43" s="124"/>
      <c r="L43" s="124"/>
      <c r="M43" s="124"/>
      <c r="N43" s="125"/>
      <c r="P43" s="63"/>
      <c r="Q43" s="64"/>
      <c r="R43" s="64"/>
      <c r="S43" s="65"/>
      <c r="T43" s="66"/>
      <c r="U43" s="66"/>
      <c r="V43" s="52"/>
      <c r="W43" s="53"/>
      <c r="X43" s="53"/>
      <c r="Y43" s="53"/>
      <c r="Z43" s="49"/>
      <c r="AA43" s="49"/>
      <c r="AB43" s="54"/>
    </row>
    <row r="44" spans="2:28" ht="21.75" customHeight="1" thickBot="1" x14ac:dyDescent="0.25">
      <c r="B44" s="128" t="s">
        <v>58</v>
      </c>
      <c r="C44" s="129"/>
      <c r="D44" s="129"/>
      <c r="E44" s="130"/>
      <c r="F44" s="131">
        <f>SUM(F37:G37)</f>
        <v>0</v>
      </c>
      <c r="G44" s="132"/>
      <c r="H44" s="67"/>
      <c r="I44" s="68"/>
      <c r="J44" s="68"/>
      <c r="K44" s="68"/>
      <c r="L44" s="69"/>
      <c r="M44" s="69"/>
      <c r="N44" s="70"/>
      <c r="P44" s="128" t="s">
        <v>58</v>
      </c>
      <c r="Q44" s="129"/>
      <c r="R44" s="129"/>
      <c r="S44" s="130"/>
      <c r="T44" s="131">
        <f>SUM(T37:U37)</f>
        <v>2958903</v>
      </c>
      <c r="U44" s="132"/>
      <c r="V44" s="67"/>
      <c r="W44" s="68"/>
      <c r="X44" s="68"/>
      <c r="Y44" s="68"/>
      <c r="Z44" s="69"/>
      <c r="AA44" s="69"/>
      <c r="AB44" s="70"/>
    </row>
    <row r="46" spans="2:28" x14ac:dyDescent="0.2">
      <c r="B46" s="48" t="s">
        <v>81</v>
      </c>
      <c r="P46" s="48" t="s">
        <v>81</v>
      </c>
    </row>
    <row r="47" spans="2:28" x14ac:dyDescent="0.2">
      <c r="B47" s="71" t="s">
        <v>78</v>
      </c>
      <c r="P47" s="71" t="s">
        <v>78</v>
      </c>
    </row>
    <row r="48" spans="2:28" x14ac:dyDescent="0.2">
      <c r="B48" s="71"/>
      <c r="C48" s="12" t="s">
        <v>76</v>
      </c>
      <c r="P48" s="71"/>
      <c r="Q48" s="12" t="s">
        <v>76</v>
      </c>
    </row>
    <row r="49" spans="2:17" x14ac:dyDescent="0.2">
      <c r="B49" s="71" t="s">
        <v>67</v>
      </c>
      <c r="P49" s="71" t="s">
        <v>67</v>
      </c>
      <c r="Q49" s="71"/>
    </row>
  </sheetData>
  <mergeCells count="91">
    <mergeCell ref="T44:U44"/>
    <mergeCell ref="B38:E38"/>
    <mergeCell ref="F38:G38"/>
    <mergeCell ref="P38:S38"/>
    <mergeCell ref="F39:G39"/>
    <mergeCell ref="F40:G40"/>
    <mergeCell ref="F41:G41"/>
    <mergeCell ref="F42:G42"/>
    <mergeCell ref="F43:G43"/>
    <mergeCell ref="B44:E44"/>
    <mergeCell ref="F44:G44"/>
    <mergeCell ref="P44:S44"/>
    <mergeCell ref="T37:U37"/>
    <mergeCell ref="B35:E35"/>
    <mergeCell ref="F35:G35"/>
    <mergeCell ref="H35:N35"/>
    <mergeCell ref="P35:S35"/>
    <mergeCell ref="T35:U35"/>
    <mergeCell ref="B36:E36"/>
    <mergeCell ref="P36:S36"/>
    <mergeCell ref="B37:E37"/>
    <mergeCell ref="F37:G37"/>
    <mergeCell ref="P37:S37"/>
    <mergeCell ref="H36:N43"/>
    <mergeCell ref="V35:AB35"/>
    <mergeCell ref="W23:W25"/>
    <mergeCell ref="X23:X25"/>
    <mergeCell ref="Y23:Y25"/>
    <mergeCell ref="B24:C24"/>
    <mergeCell ref="P24:Q24"/>
    <mergeCell ref="B28:C28"/>
    <mergeCell ref="P28:Q28"/>
    <mergeCell ref="M23:M25"/>
    <mergeCell ref="L23:L25"/>
    <mergeCell ref="Z23:Z25"/>
    <mergeCell ref="AA23:AA25"/>
    <mergeCell ref="G22:K22"/>
    <mergeCell ref="U22:Y22"/>
    <mergeCell ref="G23:G25"/>
    <mergeCell ref="H23:H25"/>
    <mergeCell ref="I23:I25"/>
    <mergeCell ref="J23:J25"/>
    <mergeCell ref="K23:K25"/>
    <mergeCell ref="U23:U25"/>
    <mergeCell ref="V23:V25"/>
    <mergeCell ref="S19:U19"/>
    <mergeCell ref="W19:X19"/>
    <mergeCell ref="Y19:AB19"/>
    <mergeCell ref="B18:D18"/>
    <mergeCell ref="E18:G18"/>
    <mergeCell ref="I18:J18"/>
    <mergeCell ref="K18:N18"/>
    <mergeCell ref="P18:R18"/>
    <mergeCell ref="B19:D19"/>
    <mergeCell ref="E19:G19"/>
    <mergeCell ref="I19:J19"/>
    <mergeCell ref="K19:N19"/>
    <mergeCell ref="P19:R19"/>
    <mergeCell ref="K17:N17"/>
    <mergeCell ref="P17:R17"/>
    <mergeCell ref="S18:U18"/>
    <mergeCell ref="W18:X18"/>
    <mergeCell ref="Y18:AB18"/>
    <mergeCell ref="S17:U17"/>
    <mergeCell ref="W17:X17"/>
    <mergeCell ref="Y17:AB17"/>
    <mergeCell ref="P12:P13"/>
    <mergeCell ref="B12:B13"/>
    <mergeCell ref="S16:U16"/>
    <mergeCell ref="W16:X16"/>
    <mergeCell ref="Y16:AB16"/>
    <mergeCell ref="B16:D16"/>
    <mergeCell ref="E16:G16"/>
    <mergeCell ref="I16:J16"/>
    <mergeCell ref="K16:N16"/>
    <mergeCell ref="P16:R16"/>
    <mergeCell ref="B17:D17"/>
    <mergeCell ref="E17:G17"/>
    <mergeCell ref="I17:J17"/>
    <mergeCell ref="B9:C9"/>
    <mergeCell ref="P9:Q9"/>
    <mergeCell ref="B10:C10"/>
    <mergeCell ref="P10:Q10"/>
    <mergeCell ref="B11:C11"/>
    <mergeCell ref="P11:Q11"/>
    <mergeCell ref="B3:N3"/>
    <mergeCell ref="P3:AB3"/>
    <mergeCell ref="I5:N5"/>
    <mergeCell ref="W5:AB5"/>
    <mergeCell ref="B8:C8"/>
    <mergeCell ref="P8:Q8"/>
  </mergeCells>
  <phoneticPr fontId="4"/>
  <dataValidations count="3">
    <dataValidation type="list" allowBlank="1" showInputMessage="1" showErrorMessage="1" sqref="E20:G20 S20:U20" xr:uid="{00000000-0002-0000-0200-000000000000}">
      <formula1>"新任（看護師経験あり）,新卒（看護師経験なし）"</formula1>
    </dataValidation>
    <dataValidation type="list" allowBlank="1" showInputMessage="1" showErrorMessage="1" sqref="H17:H20 V17:V20" xr:uid="{00000000-0002-0000-0200-000001000000}">
      <formula1>"看護師,准看護師,保健師,助産師"</formula1>
    </dataValidation>
    <dataValidation type="list" allowBlank="1" showInputMessage="1" showErrorMessage="1" sqref="E17:G19 S17:U19" xr:uid="{00000000-0002-0000-0200-000002000000}">
      <formula1>"新任（看護職経験あり）,新卒（看護職経験なし）"</formula1>
    </dataValidation>
  </dataValidations>
  <printOptions horizontalCentered="1"/>
  <pageMargins left="0.19685039370078741" right="0.19685039370078741" top="0.55118110236220474" bottom="0.59055118110236227" header="0.51181102362204722" footer="0.51181102362204722"/>
  <pageSetup paperSize="9" scale="59" orientation="portrait" r:id="rId1"/>
  <headerFooter alignWithMargins="0"/>
  <rowBreaks count="1" manualBreakCount="1">
    <brk id="1" max="16383" man="1"/>
  </rowBreaks>
  <colBreaks count="1" manualBreakCount="1">
    <brk id="14" min="1" max="48"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AJ49"/>
  <sheetViews>
    <sheetView view="pageBreakPreview" zoomScale="62" zoomScaleNormal="100" zoomScaleSheetLayoutView="62" zoomScalePageLayoutView="55" workbookViewId="0">
      <selection activeCell="N46" sqref="N46"/>
    </sheetView>
  </sheetViews>
  <sheetFormatPr defaultColWidth="9" defaultRowHeight="16.5" x14ac:dyDescent="0.2"/>
  <cols>
    <col min="1" max="1" width="1.453125" style="12" customWidth="1"/>
    <col min="2" max="2" width="3.90625" style="12" customWidth="1"/>
    <col min="3" max="6" width="13.08984375" style="12" customWidth="1"/>
    <col min="7" max="7" width="11.26953125" style="12" customWidth="1"/>
    <col min="8" max="8" width="13.08984375" style="12" customWidth="1"/>
    <col min="9" max="9" width="11.26953125" style="12" customWidth="1"/>
    <col min="10" max="14" width="13.08984375" style="12" customWidth="1"/>
    <col min="15" max="15" width="3.08984375" style="12" customWidth="1"/>
    <col min="16" max="16" width="3.90625" style="12" customWidth="1"/>
    <col min="17" max="28" width="13.08984375" style="12" customWidth="1"/>
    <col min="29" max="16384" width="9" style="12"/>
  </cols>
  <sheetData>
    <row r="1" spans="1:36" ht="23.25" customHeight="1" x14ac:dyDescent="0.2">
      <c r="A1" s="11"/>
      <c r="B1" s="9" t="s">
        <v>59</v>
      </c>
    </row>
    <row r="2" spans="1:36" ht="19" x14ac:dyDescent="0.2">
      <c r="B2" s="87" t="s">
        <v>72</v>
      </c>
      <c r="P2" s="87" t="s">
        <v>72</v>
      </c>
    </row>
    <row r="3" spans="1:36" ht="19" x14ac:dyDescent="0.2">
      <c r="B3" s="159" t="s">
        <v>128</v>
      </c>
      <c r="C3" s="159"/>
      <c r="D3" s="159"/>
      <c r="E3" s="159"/>
      <c r="F3" s="159"/>
      <c r="G3" s="159"/>
      <c r="H3" s="159"/>
      <c r="I3" s="159"/>
      <c r="J3" s="159"/>
      <c r="K3" s="159"/>
      <c r="L3" s="159"/>
      <c r="M3" s="159"/>
      <c r="N3" s="159"/>
      <c r="O3" s="13"/>
      <c r="P3" s="159" t="s">
        <v>128</v>
      </c>
      <c r="Q3" s="159"/>
      <c r="R3" s="159"/>
      <c r="S3" s="159"/>
      <c r="T3" s="159"/>
      <c r="U3" s="159"/>
      <c r="V3" s="159"/>
      <c r="W3" s="159"/>
      <c r="X3" s="159"/>
      <c r="Y3" s="159"/>
      <c r="Z3" s="159"/>
      <c r="AA3" s="159"/>
      <c r="AB3" s="159"/>
    </row>
    <row r="4" spans="1:36" ht="29.25" customHeight="1" x14ac:dyDescent="0.2"/>
    <row r="5" spans="1:36" ht="21" customHeight="1" x14ac:dyDescent="0.2">
      <c r="H5" s="14" t="s">
        <v>0</v>
      </c>
      <c r="I5" s="186"/>
      <c r="J5" s="186"/>
      <c r="K5" s="186"/>
      <c r="L5" s="186"/>
      <c r="M5" s="186"/>
      <c r="N5" s="186"/>
      <c r="V5" s="14" t="s">
        <v>0</v>
      </c>
      <c r="W5" s="186" t="s">
        <v>82</v>
      </c>
      <c r="X5" s="186"/>
      <c r="Y5" s="186"/>
      <c r="Z5" s="186"/>
      <c r="AA5" s="186"/>
      <c r="AB5" s="186"/>
    </row>
    <row r="6" spans="1:36" ht="29.25" customHeight="1" x14ac:dyDescent="0.2"/>
    <row r="7" spans="1:36" ht="16.5" customHeight="1" thickBot="1" x14ac:dyDescent="0.25">
      <c r="B7" s="75" t="s">
        <v>71</v>
      </c>
      <c r="C7" s="75"/>
      <c r="H7" s="15" t="s">
        <v>13</v>
      </c>
      <c r="P7" s="75" t="s">
        <v>71</v>
      </c>
      <c r="Q7" s="75"/>
      <c r="V7" s="15" t="s">
        <v>13</v>
      </c>
    </row>
    <row r="8" spans="1:36" ht="23.25" customHeight="1" x14ac:dyDescent="0.2">
      <c r="B8" s="133"/>
      <c r="C8" s="134"/>
      <c r="D8" s="76" t="s">
        <v>14</v>
      </c>
      <c r="E8" s="76" t="s">
        <v>15</v>
      </c>
      <c r="F8" s="76" t="s">
        <v>16</v>
      </c>
      <c r="G8" s="76" t="s">
        <v>30</v>
      </c>
      <c r="H8" s="77" t="s">
        <v>17</v>
      </c>
      <c r="P8" s="133"/>
      <c r="Q8" s="134"/>
      <c r="R8" s="76" t="s">
        <v>14</v>
      </c>
      <c r="S8" s="76" t="s">
        <v>15</v>
      </c>
      <c r="T8" s="76" t="s">
        <v>16</v>
      </c>
      <c r="U8" s="76" t="s">
        <v>30</v>
      </c>
      <c r="V8" s="77" t="s">
        <v>17</v>
      </c>
    </row>
    <row r="9" spans="1:36" ht="29.25" customHeight="1" x14ac:dyDescent="0.2">
      <c r="B9" s="135" t="s">
        <v>18</v>
      </c>
      <c r="C9" s="136"/>
      <c r="D9" s="16"/>
      <c r="E9" s="16"/>
      <c r="F9" s="16"/>
      <c r="G9" s="16"/>
      <c r="H9" s="78"/>
      <c r="P9" s="135" t="s">
        <v>18</v>
      </c>
      <c r="Q9" s="136"/>
      <c r="R9" s="16">
        <v>5</v>
      </c>
      <c r="S9" s="16"/>
      <c r="T9" s="16">
        <v>0</v>
      </c>
      <c r="U9" s="16"/>
      <c r="V9" s="79">
        <f t="shared" ref="V9:V10" si="0">SUM(R9:U9)</f>
        <v>5</v>
      </c>
    </row>
    <row r="10" spans="1:36" ht="29.25" customHeight="1" x14ac:dyDescent="0.2">
      <c r="B10" s="135" t="s">
        <v>19</v>
      </c>
      <c r="C10" s="136"/>
      <c r="D10" s="16"/>
      <c r="E10" s="16"/>
      <c r="F10" s="16"/>
      <c r="G10" s="16"/>
      <c r="H10" s="78"/>
      <c r="P10" s="135" t="s">
        <v>19</v>
      </c>
      <c r="Q10" s="136"/>
      <c r="R10" s="16">
        <v>5</v>
      </c>
      <c r="S10" s="16"/>
      <c r="T10" s="16">
        <v>2</v>
      </c>
      <c r="U10" s="16"/>
      <c r="V10" s="79">
        <f t="shared" si="0"/>
        <v>7</v>
      </c>
    </row>
    <row r="11" spans="1:36" ht="29.25" customHeight="1" x14ac:dyDescent="0.2">
      <c r="B11" s="135" t="s">
        <v>27</v>
      </c>
      <c r="C11" s="136"/>
      <c r="D11" s="17">
        <f>SUM(D9:D10)</f>
        <v>0</v>
      </c>
      <c r="E11" s="17">
        <f t="shared" ref="E11:G11" si="1">SUM(E9:E10)</f>
        <v>0</v>
      </c>
      <c r="F11" s="17">
        <f t="shared" si="1"/>
        <v>0</v>
      </c>
      <c r="G11" s="17">
        <f t="shared" si="1"/>
        <v>0</v>
      </c>
      <c r="H11" s="79">
        <f>SUM(D11:G11)</f>
        <v>0</v>
      </c>
      <c r="P11" s="135" t="s">
        <v>27</v>
      </c>
      <c r="Q11" s="136"/>
      <c r="R11" s="17">
        <f>SUM(R9:R10)</f>
        <v>10</v>
      </c>
      <c r="S11" s="17">
        <f t="shared" ref="S11:U11" si="2">SUM(S9:S10)</f>
        <v>0</v>
      </c>
      <c r="T11" s="17">
        <f t="shared" si="2"/>
        <v>2</v>
      </c>
      <c r="U11" s="17">
        <f t="shared" si="2"/>
        <v>0</v>
      </c>
      <c r="V11" s="79">
        <f>SUM(R11:U11)</f>
        <v>12</v>
      </c>
    </row>
    <row r="12" spans="1:36" ht="35.15" customHeight="1" x14ac:dyDescent="0.2">
      <c r="B12" s="126" t="s">
        <v>64</v>
      </c>
      <c r="C12" s="73" t="s">
        <v>65</v>
      </c>
      <c r="D12" s="16"/>
      <c r="E12" s="16"/>
      <c r="F12" s="16"/>
      <c r="G12" s="16"/>
      <c r="H12" s="79">
        <f>SUM(D12:G12)</f>
        <v>0</v>
      </c>
      <c r="P12" s="126" t="s">
        <v>64</v>
      </c>
      <c r="Q12" s="73" t="s">
        <v>65</v>
      </c>
      <c r="R12" s="16">
        <v>1</v>
      </c>
      <c r="S12" s="16">
        <v>1</v>
      </c>
      <c r="T12" s="16"/>
      <c r="U12" s="16"/>
      <c r="V12" s="79">
        <f>SUM(R12:U12)</f>
        <v>2</v>
      </c>
    </row>
    <row r="13" spans="1:36" ht="35.15" customHeight="1" thickBot="1" x14ac:dyDescent="0.25">
      <c r="B13" s="127"/>
      <c r="C13" s="80" t="s">
        <v>66</v>
      </c>
      <c r="D13" s="81"/>
      <c r="E13" s="81"/>
      <c r="F13" s="81"/>
      <c r="G13" s="81"/>
      <c r="H13" s="82">
        <f>SUM(D13:G13)</f>
        <v>0</v>
      </c>
      <c r="P13" s="127"/>
      <c r="Q13" s="80" t="s">
        <v>66</v>
      </c>
      <c r="R13" s="81">
        <v>1</v>
      </c>
      <c r="S13" s="81"/>
      <c r="T13" s="81"/>
      <c r="U13" s="81"/>
      <c r="V13" s="82">
        <f>SUM(R13:U13)</f>
        <v>1</v>
      </c>
    </row>
    <row r="14" spans="1:36" ht="29.25" customHeight="1" x14ac:dyDescent="0.2">
      <c r="A14" s="18"/>
      <c r="O14" s="18"/>
      <c r="AC14" s="19"/>
      <c r="AD14" s="19"/>
      <c r="AE14" s="19"/>
      <c r="AF14" s="19"/>
      <c r="AG14" s="19"/>
      <c r="AH14" s="19"/>
      <c r="AI14" s="19"/>
      <c r="AJ14" s="19"/>
    </row>
    <row r="15" spans="1:36" s="20" customFormat="1" ht="21" customHeight="1" thickBot="1" x14ac:dyDescent="0.25">
      <c r="A15" s="18"/>
      <c r="B15" s="21" t="s">
        <v>70</v>
      </c>
      <c r="C15" s="22"/>
      <c r="D15" s="22"/>
      <c r="E15" s="22"/>
      <c r="F15" s="12"/>
      <c r="G15" s="12"/>
      <c r="H15" s="12"/>
      <c r="I15" s="12"/>
      <c r="J15" s="12"/>
      <c r="K15" s="12"/>
      <c r="L15" s="12"/>
      <c r="M15" s="12"/>
      <c r="N15" s="12"/>
      <c r="O15" s="18"/>
      <c r="P15" s="21" t="s">
        <v>70</v>
      </c>
      <c r="Q15" s="22"/>
      <c r="R15" s="22"/>
      <c r="S15" s="22"/>
      <c r="T15" s="12"/>
      <c r="U15" s="12"/>
      <c r="V15" s="12"/>
      <c r="W15" s="12"/>
      <c r="X15" s="12"/>
      <c r="Y15" s="12"/>
      <c r="Z15" s="12"/>
      <c r="AA15" s="12"/>
      <c r="AB15" s="12"/>
      <c r="AC15" s="23"/>
      <c r="AD15" s="23"/>
      <c r="AE15" s="23"/>
      <c r="AF15" s="23"/>
      <c r="AG15" s="23"/>
      <c r="AH15" s="19"/>
      <c r="AI15" s="19"/>
      <c r="AJ15" s="19"/>
    </row>
    <row r="16" spans="1:36" s="20" customFormat="1" ht="28.5" customHeight="1" x14ac:dyDescent="0.2">
      <c r="A16" s="18"/>
      <c r="B16" s="173" t="s">
        <v>31</v>
      </c>
      <c r="C16" s="174"/>
      <c r="D16" s="174"/>
      <c r="E16" s="174" t="s">
        <v>32</v>
      </c>
      <c r="F16" s="174"/>
      <c r="G16" s="174"/>
      <c r="H16" s="84" t="s">
        <v>28</v>
      </c>
      <c r="I16" s="170" t="s">
        <v>29</v>
      </c>
      <c r="J16" s="182"/>
      <c r="K16" s="170" t="s">
        <v>51</v>
      </c>
      <c r="L16" s="171"/>
      <c r="M16" s="171"/>
      <c r="N16" s="172"/>
      <c r="O16" s="18"/>
      <c r="P16" s="173" t="s">
        <v>31</v>
      </c>
      <c r="Q16" s="174"/>
      <c r="R16" s="174"/>
      <c r="S16" s="174" t="s">
        <v>32</v>
      </c>
      <c r="T16" s="174"/>
      <c r="U16" s="174"/>
      <c r="V16" s="84" t="s">
        <v>28</v>
      </c>
      <c r="W16" s="170" t="s">
        <v>29</v>
      </c>
      <c r="X16" s="182"/>
      <c r="Y16" s="170" t="s">
        <v>51</v>
      </c>
      <c r="Z16" s="171"/>
      <c r="AA16" s="171"/>
      <c r="AB16" s="172"/>
      <c r="AC16" s="114"/>
      <c r="AD16" s="114"/>
      <c r="AE16" s="114"/>
      <c r="AF16" s="114"/>
      <c r="AG16" s="114"/>
      <c r="AH16" s="114"/>
      <c r="AI16" s="114"/>
      <c r="AJ16" s="19"/>
    </row>
    <row r="17" spans="1:36" s="20" customFormat="1" ht="28.5" customHeight="1" x14ac:dyDescent="0.2">
      <c r="A17" s="74"/>
      <c r="B17" s="149"/>
      <c r="C17" s="150"/>
      <c r="D17" s="150"/>
      <c r="E17" s="151"/>
      <c r="F17" s="151"/>
      <c r="G17" s="152"/>
      <c r="H17" s="24"/>
      <c r="I17" s="178"/>
      <c r="J17" s="183"/>
      <c r="K17" s="178"/>
      <c r="L17" s="179"/>
      <c r="M17" s="179"/>
      <c r="N17" s="180"/>
      <c r="O17" s="18"/>
      <c r="P17" s="149" t="str">
        <f>別紙ア!P17</f>
        <v>三重　太郎</v>
      </c>
      <c r="Q17" s="150"/>
      <c r="R17" s="150"/>
      <c r="S17" s="151" t="s">
        <v>68</v>
      </c>
      <c r="T17" s="151"/>
      <c r="U17" s="152"/>
      <c r="V17" s="72" t="str">
        <f>別紙ア!V17</f>
        <v>看護師</v>
      </c>
      <c r="W17" s="187">
        <v>45717</v>
      </c>
      <c r="X17" s="183"/>
      <c r="Y17" s="178" t="s">
        <v>83</v>
      </c>
      <c r="Z17" s="179"/>
      <c r="AA17" s="179"/>
      <c r="AB17" s="180"/>
      <c r="AC17" s="115"/>
      <c r="AD17" s="115"/>
      <c r="AE17" s="115"/>
      <c r="AF17" s="115"/>
      <c r="AG17" s="115"/>
      <c r="AH17" s="115"/>
      <c r="AI17" s="115"/>
      <c r="AJ17" s="19"/>
    </row>
    <row r="18" spans="1:36" s="20" customFormat="1" ht="28.5" customHeight="1" x14ac:dyDescent="0.2">
      <c r="A18" s="74"/>
      <c r="B18" s="149"/>
      <c r="C18" s="150"/>
      <c r="D18" s="150"/>
      <c r="E18" s="151"/>
      <c r="F18" s="151"/>
      <c r="G18" s="152"/>
      <c r="H18" s="72"/>
      <c r="I18" s="178"/>
      <c r="J18" s="183"/>
      <c r="K18" s="178"/>
      <c r="L18" s="179"/>
      <c r="M18" s="179"/>
      <c r="N18" s="180"/>
      <c r="O18" s="18"/>
      <c r="P18" s="149" t="str">
        <f>別紙ア!P18</f>
        <v>津　一郎</v>
      </c>
      <c r="Q18" s="150"/>
      <c r="R18" s="150"/>
      <c r="S18" s="151" t="s">
        <v>68</v>
      </c>
      <c r="T18" s="151"/>
      <c r="U18" s="152"/>
      <c r="V18" s="72" t="str">
        <f>別紙ア!V18</f>
        <v>准看護師</v>
      </c>
      <c r="W18" s="187">
        <v>45901</v>
      </c>
      <c r="X18" s="183"/>
      <c r="Y18" s="178" t="s">
        <v>84</v>
      </c>
      <c r="Z18" s="179"/>
      <c r="AA18" s="179"/>
      <c r="AB18" s="180"/>
      <c r="AC18" s="88"/>
      <c r="AD18" s="88"/>
      <c r="AE18" s="88"/>
      <c r="AF18" s="88"/>
      <c r="AG18" s="88"/>
      <c r="AH18" s="88"/>
      <c r="AI18" s="88"/>
      <c r="AJ18" s="19"/>
    </row>
    <row r="19" spans="1:36" s="20" customFormat="1" ht="28.5" customHeight="1" thickBot="1" x14ac:dyDescent="0.25">
      <c r="A19" s="74"/>
      <c r="B19" s="153"/>
      <c r="C19" s="154"/>
      <c r="D19" s="154"/>
      <c r="E19" s="175"/>
      <c r="F19" s="176"/>
      <c r="G19" s="177"/>
      <c r="H19" s="85"/>
      <c r="I19" s="175"/>
      <c r="J19" s="177"/>
      <c r="K19" s="175"/>
      <c r="L19" s="176"/>
      <c r="M19" s="176"/>
      <c r="N19" s="181"/>
      <c r="O19" s="18"/>
      <c r="P19" s="153" t="str">
        <f>別紙ア!P19</f>
        <v>四日市　花子</v>
      </c>
      <c r="Q19" s="154"/>
      <c r="R19" s="154"/>
      <c r="S19" s="175" t="s">
        <v>69</v>
      </c>
      <c r="T19" s="176"/>
      <c r="U19" s="177"/>
      <c r="V19" s="86" t="str">
        <f>別紙ア!V19</f>
        <v>看護師</v>
      </c>
      <c r="W19" s="189">
        <v>45748</v>
      </c>
      <c r="X19" s="177"/>
      <c r="Y19" s="175" t="s">
        <v>85</v>
      </c>
      <c r="Z19" s="176"/>
      <c r="AA19" s="176"/>
      <c r="AB19" s="181"/>
      <c r="AC19" s="115"/>
      <c r="AD19" s="115"/>
      <c r="AE19" s="115"/>
      <c r="AF19" s="115"/>
      <c r="AG19" s="115"/>
      <c r="AH19" s="115"/>
      <c r="AI19" s="115"/>
      <c r="AJ19" s="19"/>
    </row>
    <row r="20" spans="1:36" s="27" customFormat="1" ht="29.25" customHeight="1" x14ac:dyDescent="0.2">
      <c r="A20" s="74"/>
      <c r="B20" s="25"/>
      <c r="C20" s="25"/>
      <c r="D20" s="25"/>
      <c r="E20" s="25"/>
      <c r="F20" s="25"/>
      <c r="G20" s="25"/>
      <c r="H20" s="26"/>
      <c r="I20" s="25"/>
      <c r="J20" s="25"/>
      <c r="K20" s="25"/>
      <c r="L20" s="25"/>
      <c r="M20" s="25"/>
      <c r="N20" s="25"/>
      <c r="O20" s="18"/>
      <c r="P20" s="25"/>
      <c r="Q20" s="25"/>
      <c r="R20" s="25"/>
      <c r="S20" s="25"/>
      <c r="T20" s="25"/>
      <c r="U20" s="25"/>
      <c r="V20" s="26"/>
      <c r="W20" s="25"/>
      <c r="X20" s="25"/>
      <c r="Y20" s="25"/>
      <c r="Z20" s="25"/>
      <c r="AA20" s="25"/>
      <c r="AB20" s="25"/>
      <c r="AC20" s="88"/>
      <c r="AD20" s="88"/>
      <c r="AE20" s="88"/>
      <c r="AF20" s="88"/>
      <c r="AG20" s="88"/>
      <c r="AH20" s="88"/>
      <c r="AI20" s="88"/>
      <c r="AJ20" s="19"/>
    </row>
    <row r="21" spans="1:36" ht="23.25" customHeight="1" thickBot="1" x14ac:dyDescent="0.25">
      <c r="B21" s="12" t="s">
        <v>54</v>
      </c>
      <c r="P21" s="12" t="s">
        <v>54</v>
      </c>
    </row>
    <row r="22" spans="1:36" ht="16.5" customHeight="1" x14ac:dyDescent="0.2">
      <c r="B22" s="28"/>
      <c r="C22" s="29"/>
      <c r="D22" s="30"/>
      <c r="E22" s="30"/>
      <c r="F22" s="30"/>
      <c r="G22" s="160" t="s">
        <v>34</v>
      </c>
      <c r="H22" s="161"/>
      <c r="I22" s="161"/>
      <c r="J22" s="161"/>
      <c r="K22" s="162"/>
      <c r="L22" s="30"/>
      <c r="M22" s="30"/>
      <c r="N22" s="31"/>
      <c r="P22" s="28"/>
      <c r="Q22" s="29"/>
      <c r="R22" s="30"/>
      <c r="S22" s="30"/>
      <c r="T22" s="30"/>
      <c r="U22" s="160" t="s">
        <v>34</v>
      </c>
      <c r="V22" s="161"/>
      <c r="W22" s="161"/>
      <c r="X22" s="161"/>
      <c r="Y22" s="162"/>
      <c r="Z22" s="30"/>
      <c r="AA22" s="30"/>
      <c r="AB22" s="31"/>
    </row>
    <row r="23" spans="1:36" s="32" customFormat="1" ht="21" customHeight="1" x14ac:dyDescent="0.25">
      <c r="B23" s="33"/>
      <c r="C23" s="34"/>
      <c r="D23" s="35" t="s">
        <v>1</v>
      </c>
      <c r="E23" s="35"/>
      <c r="F23" s="35" t="s">
        <v>2</v>
      </c>
      <c r="G23" s="139" t="s">
        <v>52</v>
      </c>
      <c r="H23" s="163" t="s">
        <v>35</v>
      </c>
      <c r="I23" s="139" t="s">
        <v>53</v>
      </c>
      <c r="J23" s="163" t="s">
        <v>35</v>
      </c>
      <c r="K23" s="163" t="s">
        <v>27</v>
      </c>
      <c r="L23" s="188" t="s">
        <v>20</v>
      </c>
      <c r="M23" s="139" t="s">
        <v>63</v>
      </c>
      <c r="N23" s="36"/>
      <c r="P23" s="33"/>
      <c r="Q23" s="34"/>
      <c r="R23" s="35" t="s">
        <v>1</v>
      </c>
      <c r="S23" s="35"/>
      <c r="T23" s="35" t="s">
        <v>2</v>
      </c>
      <c r="U23" s="139" t="s">
        <v>52</v>
      </c>
      <c r="V23" s="163" t="s">
        <v>35</v>
      </c>
      <c r="W23" s="139" t="s">
        <v>53</v>
      </c>
      <c r="X23" s="163" t="s">
        <v>35</v>
      </c>
      <c r="Y23" s="163" t="s">
        <v>27</v>
      </c>
      <c r="Z23" s="188" t="s">
        <v>20</v>
      </c>
      <c r="AA23" s="139" t="s">
        <v>63</v>
      </c>
      <c r="AB23" s="36"/>
    </row>
    <row r="24" spans="1:36" s="32" customFormat="1" ht="21" customHeight="1" x14ac:dyDescent="0.25">
      <c r="B24" s="166" t="s">
        <v>3</v>
      </c>
      <c r="C24" s="167"/>
      <c r="D24" s="35" t="s">
        <v>4</v>
      </c>
      <c r="E24" s="37" t="s">
        <v>5</v>
      </c>
      <c r="F24" s="35" t="s">
        <v>6</v>
      </c>
      <c r="G24" s="139"/>
      <c r="H24" s="163"/>
      <c r="I24" s="139"/>
      <c r="J24" s="163"/>
      <c r="K24" s="163"/>
      <c r="L24" s="188"/>
      <c r="M24" s="139"/>
      <c r="N24" s="38" t="s">
        <v>7</v>
      </c>
      <c r="P24" s="166" t="s">
        <v>3</v>
      </c>
      <c r="Q24" s="167"/>
      <c r="R24" s="35" t="s">
        <v>4</v>
      </c>
      <c r="S24" s="37" t="s">
        <v>5</v>
      </c>
      <c r="T24" s="35" t="s">
        <v>6</v>
      </c>
      <c r="U24" s="139"/>
      <c r="V24" s="163"/>
      <c r="W24" s="139"/>
      <c r="X24" s="163"/>
      <c r="Y24" s="163"/>
      <c r="Z24" s="188"/>
      <c r="AA24" s="139"/>
      <c r="AB24" s="38" t="s">
        <v>7</v>
      </c>
    </row>
    <row r="25" spans="1:36" s="32" customFormat="1" ht="21" customHeight="1" x14ac:dyDescent="0.25">
      <c r="B25" s="33"/>
      <c r="C25" s="34"/>
      <c r="D25" s="35" t="s">
        <v>8</v>
      </c>
      <c r="E25" s="35"/>
      <c r="F25" s="35" t="s">
        <v>133</v>
      </c>
      <c r="G25" s="139"/>
      <c r="H25" s="163"/>
      <c r="I25" s="139"/>
      <c r="J25" s="163"/>
      <c r="K25" s="163"/>
      <c r="L25" s="188"/>
      <c r="M25" s="139"/>
      <c r="N25" s="36"/>
      <c r="P25" s="33"/>
      <c r="Q25" s="34"/>
      <c r="R25" s="35" t="s">
        <v>8</v>
      </c>
      <c r="S25" s="35"/>
      <c r="T25" s="35" t="s">
        <v>133</v>
      </c>
      <c r="U25" s="139"/>
      <c r="V25" s="163"/>
      <c r="W25" s="139"/>
      <c r="X25" s="163"/>
      <c r="Y25" s="163"/>
      <c r="Z25" s="188"/>
      <c r="AA25" s="139"/>
      <c r="AB25" s="36"/>
    </row>
    <row r="26" spans="1:36" s="39" customFormat="1" ht="20.25" customHeight="1" thickBot="1" x14ac:dyDescent="0.25">
      <c r="B26" s="40"/>
      <c r="C26" s="41" t="s">
        <v>26</v>
      </c>
      <c r="D26" s="42" t="s">
        <v>10</v>
      </c>
      <c r="E26" s="42" t="s">
        <v>37</v>
      </c>
      <c r="F26" s="42" t="s">
        <v>11</v>
      </c>
      <c r="G26" s="42"/>
      <c r="H26" s="42"/>
      <c r="I26" s="42"/>
      <c r="J26" s="42"/>
      <c r="K26" s="42" t="s">
        <v>38</v>
      </c>
      <c r="L26" s="42" t="s">
        <v>36</v>
      </c>
      <c r="M26" s="42" t="s">
        <v>39</v>
      </c>
      <c r="N26" s="43"/>
      <c r="P26" s="40"/>
      <c r="Q26" s="41" t="s">
        <v>26</v>
      </c>
      <c r="R26" s="42" t="s">
        <v>10</v>
      </c>
      <c r="S26" s="42" t="s">
        <v>37</v>
      </c>
      <c r="T26" s="42" t="s">
        <v>11</v>
      </c>
      <c r="U26" s="42"/>
      <c r="V26" s="42"/>
      <c r="W26" s="42"/>
      <c r="X26" s="42"/>
      <c r="Y26" s="42" t="s">
        <v>38</v>
      </c>
      <c r="Z26" s="42" t="s">
        <v>36</v>
      </c>
      <c r="AA26" s="42" t="s">
        <v>39</v>
      </c>
      <c r="AB26" s="43"/>
    </row>
    <row r="27" spans="1:36" s="32" customFormat="1" ht="19.5" customHeight="1" x14ac:dyDescent="0.25">
      <c r="B27" s="44"/>
      <c r="C27" s="45" t="s">
        <v>25</v>
      </c>
      <c r="D27" s="46" t="s">
        <v>12</v>
      </c>
      <c r="E27" s="46" t="s">
        <v>12</v>
      </c>
      <c r="F27" s="46" t="s">
        <v>12</v>
      </c>
      <c r="G27" s="46" t="s">
        <v>33</v>
      </c>
      <c r="H27" s="46" t="s">
        <v>12</v>
      </c>
      <c r="I27" s="46" t="s">
        <v>33</v>
      </c>
      <c r="J27" s="46" t="s">
        <v>12</v>
      </c>
      <c r="K27" s="46" t="s">
        <v>12</v>
      </c>
      <c r="L27" s="46" t="s">
        <v>12</v>
      </c>
      <c r="M27" s="46" t="s">
        <v>12</v>
      </c>
      <c r="N27" s="47"/>
      <c r="P27" s="44"/>
      <c r="Q27" s="45" t="s">
        <v>25</v>
      </c>
      <c r="R27" s="46" t="s">
        <v>12</v>
      </c>
      <c r="S27" s="46" t="s">
        <v>12</v>
      </c>
      <c r="T27" s="46" t="s">
        <v>12</v>
      </c>
      <c r="U27" s="46" t="s">
        <v>33</v>
      </c>
      <c r="V27" s="46" t="s">
        <v>12</v>
      </c>
      <c r="W27" s="46" t="s">
        <v>33</v>
      </c>
      <c r="X27" s="46" t="s">
        <v>12</v>
      </c>
      <c r="Y27" s="46" t="s">
        <v>12</v>
      </c>
      <c r="Z27" s="46" t="s">
        <v>12</v>
      </c>
      <c r="AA27" s="46" t="s">
        <v>12</v>
      </c>
      <c r="AB27" s="47"/>
    </row>
    <row r="28" spans="1:36" s="10" customFormat="1" ht="41.25" customHeight="1" thickBot="1" x14ac:dyDescent="0.25">
      <c r="B28" s="168">
        <f>F44</f>
        <v>0</v>
      </c>
      <c r="C28" s="169"/>
      <c r="D28" s="1"/>
      <c r="E28" s="2">
        <f>B28-D28</f>
        <v>0</v>
      </c>
      <c r="F28" s="2">
        <f>F44</f>
        <v>0</v>
      </c>
      <c r="G28" s="3">
        <f>H12</f>
        <v>0</v>
      </c>
      <c r="H28" s="4">
        <v>220000</v>
      </c>
      <c r="I28" s="3">
        <f>H13</f>
        <v>0</v>
      </c>
      <c r="J28" s="2">
        <v>440000</v>
      </c>
      <c r="K28" s="2">
        <f>G28*H28+I28*J28</f>
        <v>0</v>
      </c>
      <c r="L28" s="2">
        <f>MIN(E28,F28,K28)</f>
        <v>0</v>
      </c>
      <c r="M28" s="2">
        <f>ROUNDDOWN(L28*0.5,-3)</f>
        <v>0</v>
      </c>
      <c r="N28" s="5"/>
      <c r="P28" s="168">
        <f>T44</f>
        <v>2958903</v>
      </c>
      <c r="Q28" s="169"/>
      <c r="R28" s="1">
        <v>0</v>
      </c>
      <c r="S28" s="2">
        <f>P28-R28</f>
        <v>2958903</v>
      </c>
      <c r="T28" s="7">
        <f>T44</f>
        <v>2958903</v>
      </c>
      <c r="U28" s="8">
        <f>V12</f>
        <v>2</v>
      </c>
      <c r="V28" s="7">
        <v>220000</v>
      </c>
      <c r="W28" s="8">
        <f>V13</f>
        <v>1</v>
      </c>
      <c r="X28" s="2">
        <v>440000</v>
      </c>
      <c r="Y28" s="2">
        <f>U28*V28+W28*X28</f>
        <v>880000</v>
      </c>
      <c r="Z28" s="2">
        <f>MIN(S28,T28,Y28)</f>
        <v>880000</v>
      </c>
      <c r="AA28" s="2">
        <f>ROUNDDOWN(Z28*0.5,-3)</f>
        <v>440000</v>
      </c>
      <c r="AB28" s="6"/>
    </row>
    <row r="29" spans="1:36" s="32" customFormat="1" ht="9.75" customHeight="1" x14ac:dyDescent="0.25"/>
    <row r="30" spans="1:36" s="32" customFormat="1" ht="19.5" customHeight="1" x14ac:dyDescent="0.25">
      <c r="B30" s="48" t="s">
        <v>79</v>
      </c>
      <c r="C30" s="48"/>
      <c r="P30" s="48" t="s">
        <v>79</v>
      </c>
      <c r="Q30" s="48"/>
    </row>
    <row r="31" spans="1:36" s="48" customFormat="1" ht="19.5" customHeight="1" x14ac:dyDescent="0.2">
      <c r="B31" s="48" t="s">
        <v>80</v>
      </c>
      <c r="P31" s="48" t="s">
        <v>80</v>
      </c>
    </row>
    <row r="32" spans="1:36" s="48" customFormat="1" ht="19.5" customHeight="1" x14ac:dyDescent="0.2">
      <c r="B32" s="48" t="s">
        <v>21</v>
      </c>
      <c r="P32" s="48" t="s">
        <v>21</v>
      </c>
    </row>
    <row r="33" spans="2:28" ht="29.25" customHeight="1" x14ac:dyDescent="0.2"/>
    <row r="34" spans="2:28" ht="21" customHeight="1" thickBot="1" x14ac:dyDescent="0.25">
      <c r="B34" s="12" t="s">
        <v>132</v>
      </c>
      <c r="P34" s="12" t="s">
        <v>132</v>
      </c>
    </row>
    <row r="35" spans="2:28" ht="27" customHeight="1" thickBot="1" x14ac:dyDescent="0.25">
      <c r="B35" s="155" t="s">
        <v>23</v>
      </c>
      <c r="C35" s="142"/>
      <c r="D35" s="156"/>
      <c r="E35" s="156"/>
      <c r="F35" s="157" t="s">
        <v>131</v>
      </c>
      <c r="G35" s="158"/>
      <c r="H35" s="158" t="s">
        <v>24</v>
      </c>
      <c r="I35" s="164"/>
      <c r="J35" s="164"/>
      <c r="K35" s="164"/>
      <c r="L35" s="164"/>
      <c r="M35" s="164"/>
      <c r="N35" s="165"/>
      <c r="P35" s="155" t="s">
        <v>23</v>
      </c>
      <c r="Q35" s="142"/>
      <c r="R35" s="156"/>
      <c r="S35" s="156"/>
      <c r="T35" s="157" t="s">
        <v>131</v>
      </c>
      <c r="U35" s="158"/>
      <c r="V35" s="158" t="s">
        <v>24</v>
      </c>
      <c r="W35" s="164"/>
      <c r="X35" s="164"/>
      <c r="Y35" s="164"/>
      <c r="Z35" s="164"/>
      <c r="AA35" s="164"/>
      <c r="AB35" s="165"/>
    </row>
    <row r="36" spans="2:28" ht="21.75" customHeight="1" x14ac:dyDescent="0.2">
      <c r="B36" s="140"/>
      <c r="C36" s="141"/>
      <c r="D36" s="141"/>
      <c r="E36" s="142"/>
      <c r="F36" s="49"/>
      <c r="G36" s="50" t="s">
        <v>25</v>
      </c>
      <c r="H36" s="117"/>
      <c r="I36" s="118"/>
      <c r="J36" s="118"/>
      <c r="K36" s="118"/>
      <c r="L36" s="118"/>
      <c r="M36" s="118"/>
      <c r="N36" s="119"/>
      <c r="P36" s="140"/>
      <c r="Q36" s="141"/>
      <c r="R36" s="141"/>
      <c r="S36" s="142"/>
      <c r="T36" s="49"/>
      <c r="U36" s="51" t="s">
        <v>25</v>
      </c>
      <c r="V36" s="52" t="s">
        <v>86</v>
      </c>
      <c r="W36" s="53"/>
      <c r="X36" s="53"/>
      <c r="Y36" s="53"/>
      <c r="Z36" s="49"/>
      <c r="AA36" s="49"/>
      <c r="AB36" s="54"/>
    </row>
    <row r="37" spans="2:28" ht="22.5" customHeight="1" x14ac:dyDescent="0.2">
      <c r="B37" s="143" t="s">
        <v>49</v>
      </c>
      <c r="C37" s="144"/>
      <c r="D37" s="144"/>
      <c r="E37" s="145"/>
      <c r="F37" s="137"/>
      <c r="G37" s="138"/>
      <c r="H37" s="120"/>
      <c r="I37" s="121"/>
      <c r="J37" s="121"/>
      <c r="K37" s="121"/>
      <c r="L37" s="121"/>
      <c r="M37" s="121"/>
      <c r="N37" s="122"/>
      <c r="P37" s="143" t="s">
        <v>49</v>
      </c>
      <c r="Q37" s="144"/>
      <c r="R37" s="144"/>
      <c r="S37" s="145"/>
      <c r="T37" s="137">
        <v>2958903</v>
      </c>
      <c r="U37" s="137"/>
      <c r="V37" s="55" t="s">
        <v>129</v>
      </c>
      <c r="W37" s="56"/>
      <c r="X37" s="56"/>
      <c r="Y37" s="56"/>
      <c r="Z37" s="49"/>
      <c r="AA37" s="49"/>
      <c r="AB37" s="54"/>
    </row>
    <row r="38" spans="2:28" ht="22.5" customHeight="1" x14ac:dyDescent="0.2">
      <c r="B38" s="146" t="s">
        <v>50</v>
      </c>
      <c r="C38" s="147"/>
      <c r="D38" s="147"/>
      <c r="E38" s="148"/>
      <c r="F38" s="184"/>
      <c r="G38" s="185"/>
      <c r="H38" s="120"/>
      <c r="I38" s="121"/>
      <c r="J38" s="121"/>
      <c r="K38" s="121"/>
      <c r="L38" s="121"/>
      <c r="M38" s="121"/>
      <c r="N38" s="122"/>
      <c r="P38" s="146" t="s">
        <v>50</v>
      </c>
      <c r="Q38" s="147"/>
      <c r="R38" s="147"/>
      <c r="S38" s="148"/>
      <c r="T38" s="57"/>
      <c r="U38" s="57"/>
      <c r="V38" s="55" t="s">
        <v>130</v>
      </c>
      <c r="W38" s="56"/>
      <c r="X38" s="56"/>
      <c r="Y38" s="56"/>
      <c r="Z38" s="49"/>
      <c r="AA38" s="49"/>
      <c r="AB38" s="54"/>
    </row>
    <row r="39" spans="2:28" ht="22.5" customHeight="1" x14ac:dyDescent="0.2">
      <c r="B39" s="58"/>
      <c r="C39" s="59"/>
      <c r="D39" s="59"/>
      <c r="E39" s="60"/>
      <c r="F39" s="184"/>
      <c r="G39" s="185"/>
      <c r="H39" s="120"/>
      <c r="I39" s="121"/>
      <c r="J39" s="121"/>
      <c r="K39" s="121"/>
      <c r="L39" s="121"/>
      <c r="M39" s="121"/>
      <c r="N39" s="122"/>
      <c r="P39" s="58"/>
      <c r="Q39" s="59"/>
      <c r="R39" s="59"/>
      <c r="S39" s="60"/>
      <c r="T39" s="57"/>
      <c r="U39" s="57"/>
      <c r="V39" s="61" t="s">
        <v>88</v>
      </c>
      <c r="W39" s="62"/>
      <c r="X39" s="62"/>
      <c r="Y39" s="62"/>
      <c r="Z39" s="49"/>
      <c r="AA39" s="49"/>
      <c r="AB39" s="54"/>
    </row>
    <row r="40" spans="2:28" ht="22.5" customHeight="1" x14ac:dyDescent="0.2">
      <c r="B40" s="58"/>
      <c r="C40" s="59"/>
      <c r="D40" s="59"/>
      <c r="E40" s="60"/>
      <c r="F40" s="184"/>
      <c r="G40" s="185"/>
      <c r="H40" s="120"/>
      <c r="I40" s="121"/>
      <c r="J40" s="121"/>
      <c r="K40" s="121"/>
      <c r="L40" s="121"/>
      <c r="M40" s="121"/>
      <c r="N40" s="122"/>
      <c r="P40" s="58"/>
      <c r="Q40" s="59"/>
      <c r="R40" s="59"/>
      <c r="S40" s="60"/>
      <c r="T40" s="57"/>
      <c r="U40" s="57"/>
      <c r="V40" s="55" t="s">
        <v>90</v>
      </c>
      <c r="W40" s="56"/>
      <c r="X40" s="56"/>
      <c r="Y40" s="56"/>
      <c r="Z40" s="49"/>
      <c r="AA40" s="49"/>
      <c r="AB40" s="54"/>
    </row>
    <row r="41" spans="2:28" ht="22.5" customHeight="1" x14ac:dyDescent="0.2">
      <c r="B41" s="58"/>
      <c r="C41" s="59"/>
      <c r="D41" s="59"/>
      <c r="E41" s="60"/>
      <c r="F41" s="184"/>
      <c r="G41" s="185"/>
      <c r="H41" s="120"/>
      <c r="I41" s="121"/>
      <c r="J41" s="121"/>
      <c r="K41" s="121"/>
      <c r="L41" s="121"/>
      <c r="M41" s="121"/>
      <c r="N41" s="122"/>
      <c r="P41" s="58"/>
      <c r="Q41" s="59"/>
      <c r="R41" s="59"/>
      <c r="S41" s="60"/>
      <c r="T41" s="57"/>
      <c r="U41" s="57"/>
      <c r="V41" s="55" t="s">
        <v>91</v>
      </c>
      <c r="W41" s="56"/>
      <c r="X41" s="56"/>
      <c r="Y41" s="56"/>
      <c r="Z41" s="49"/>
      <c r="AA41" s="49"/>
      <c r="AB41" s="54"/>
    </row>
    <row r="42" spans="2:28" ht="22.5" customHeight="1" x14ac:dyDescent="0.2">
      <c r="B42" s="58"/>
      <c r="C42" s="59"/>
      <c r="D42" s="59"/>
      <c r="E42" s="60"/>
      <c r="F42" s="184"/>
      <c r="G42" s="185"/>
      <c r="H42" s="120"/>
      <c r="I42" s="121"/>
      <c r="J42" s="121"/>
      <c r="K42" s="121"/>
      <c r="L42" s="121"/>
      <c r="M42" s="121"/>
      <c r="N42" s="122"/>
      <c r="P42" s="58"/>
      <c r="Q42" s="59"/>
      <c r="R42" s="59"/>
      <c r="S42" s="60"/>
      <c r="T42" s="57"/>
      <c r="U42" s="57"/>
      <c r="V42" s="61"/>
      <c r="W42" s="62"/>
      <c r="X42" s="62"/>
      <c r="Y42" s="62"/>
      <c r="Z42" s="49"/>
      <c r="AA42" s="49"/>
      <c r="AB42" s="54"/>
    </row>
    <row r="43" spans="2:28" ht="22.5" customHeight="1" thickBot="1" x14ac:dyDescent="0.25">
      <c r="B43" s="63"/>
      <c r="C43" s="64"/>
      <c r="D43" s="64"/>
      <c r="E43" s="65"/>
      <c r="F43" s="184"/>
      <c r="G43" s="185"/>
      <c r="H43" s="123"/>
      <c r="I43" s="124"/>
      <c r="J43" s="124"/>
      <c r="K43" s="124"/>
      <c r="L43" s="124"/>
      <c r="M43" s="124"/>
      <c r="N43" s="125"/>
      <c r="P43" s="63"/>
      <c r="Q43" s="64"/>
      <c r="R43" s="64"/>
      <c r="S43" s="65"/>
      <c r="T43" s="66"/>
      <c r="U43" s="66"/>
      <c r="V43" s="52"/>
      <c r="W43" s="53"/>
      <c r="X43" s="53"/>
      <c r="Y43" s="53"/>
      <c r="Z43" s="49"/>
      <c r="AA43" s="49"/>
      <c r="AB43" s="54"/>
    </row>
    <row r="44" spans="2:28" ht="21.75" customHeight="1" thickBot="1" x14ac:dyDescent="0.25">
      <c r="B44" s="128" t="s">
        <v>58</v>
      </c>
      <c r="C44" s="129"/>
      <c r="D44" s="129"/>
      <c r="E44" s="130"/>
      <c r="F44" s="131">
        <f>SUM(F37:G37)</f>
        <v>0</v>
      </c>
      <c r="G44" s="132"/>
      <c r="H44" s="67"/>
      <c r="I44" s="68"/>
      <c r="J44" s="68"/>
      <c r="K44" s="68"/>
      <c r="L44" s="69"/>
      <c r="M44" s="69"/>
      <c r="N44" s="70"/>
      <c r="P44" s="128" t="s">
        <v>58</v>
      </c>
      <c r="Q44" s="129"/>
      <c r="R44" s="129"/>
      <c r="S44" s="130"/>
      <c r="T44" s="131">
        <f>SUM(T37:U37)</f>
        <v>2958903</v>
      </c>
      <c r="U44" s="132"/>
      <c r="V44" s="67"/>
      <c r="W44" s="68"/>
      <c r="X44" s="68"/>
      <c r="Y44" s="68"/>
      <c r="Z44" s="69"/>
      <c r="AA44" s="69"/>
      <c r="AB44" s="70"/>
    </row>
    <row r="46" spans="2:28" x14ac:dyDescent="0.2">
      <c r="B46" s="48" t="s">
        <v>81</v>
      </c>
      <c r="P46" s="48" t="s">
        <v>81</v>
      </c>
    </row>
    <row r="47" spans="2:28" x14ac:dyDescent="0.2">
      <c r="B47" s="71" t="s">
        <v>78</v>
      </c>
      <c r="P47" s="71" t="s">
        <v>78</v>
      </c>
    </row>
    <row r="48" spans="2:28" x14ac:dyDescent="0.2">
      <c r="B48" s="71"/>
      <c r="C48" s="12" t="s">
        <v>76</v>
      </c>
      <c r="P48" s="71"/>
      <c r="Q48" s="12" t="s">
        <v>76</v>
      </c>
    </row>
    <row r="49" spans="2:17" x14ac:dyDescent="0.2">
      <c r="B49" s="71" t="s">
        <v>67</v>
      </c>
      <c r="P49" s="71" t="s">
        <v>67</v>
      </c>
      <c r="Q49" s="71"/>
    </row>
  </sheetData>
  <mergeCells count="91">
    <mergeCell ref="T44:U44"/>
    <mergeCell ref="B38:E38"/>
    <mergeCell ref="F38:G38"/>
    <mergeCell ref="P38:S38"/>
    <mergeCell ref="F39:G39"/>
    <mergeCell ref="F40:G40"/>
    <mergeCell ref="F41:G41"/>
    <mergeCell ref="F42:G42"/>
    <mergeCell ref="F43:G43"/>
    <mergeCell ref="B44:E44"/>
    <mergeCell ref="F44:G44"/>
    <mergeCell ref="P44:S44"/>
    <mergeCell ref="T37:U37"/>
    <mergeCell ref="B35:E35"/>
    <mergeCell ref="F35:G35"/>
    <mergeCell ref="H35:N35"/>
    <mergeCell ref="P35:S35"/>
    <mergeCell ref="T35:U35"/>
    <mergeCell ref="B36:E36"/>
    <mergeCell ref="P36:S36"/>
    <mergeCell ref="B37:E37"/>
    <mergeCell ref="F37:G37"/>
    <mergeCell ref="P37:S37"/>
    <mergeCell ref="H36:N43"/>
    <mergeCell ref="V35:AB35"/>
    <mergeCell ref="W23:W25"/>
    <mergeCell ref="X23:X25"/>
    <mergeCell ref="Y23:Y25"/>
    <mergeCell ref="B24:C24"/>
    <mergeCell ref="P24:Q24"/>
    <mergeCell ref="B28:C28"/>
    <mergeCell ref="P28:Q28"/>
    <mergeCell ref="M23:M25"/>
    <mergeCell ref="L23:L25"/>
    <mergeCell ref="Z23:Z25"/>
    <mergeCell ref="AA23:AA25"/>
    <mergeCell ref="G22:K22"/>
    <mergeCell ref="U22:Y22"/>
    <mergeCell ref="G23:G25"/>
    <mergeCell ref="H23:H25"/>
    <mergeCell ref="I23:I25"/>
    <mergeCell ref="J23:J25"/>
    <mergeCell ref="K23:K25"/>
    <mergeCell ref="U23:U25"/>
    <mergeCell ref="V23:V25"/>
    <mergeCell ref="S19:U19"/>
    <mergeCell ref="W19:X19"/>
    <mergeCell ref="Y19:AB19"/>
    <mergeCell ref="B18:D18"/>
    <mergeCell ref="E18:G18"/>
    <mergeCell ref="I18:J18"/>
    <mergeCell ref="K18:N18"/>
    <mergeCell ref="P18:R18"/>
    <mergeCell ref="B19:D19"/>
    <mergeCell ref="E19:G19"/>
    <mergeCell ref="I19:J19"/>
    <mergeCell ref="K19:N19"/>
    <mergeCell ref="P19:R19"/>
    <mergeCell ref="K17:N17"/>
    <mergeCell ref="P17:R17"/>
    <mergeCell ref="S18:U18"/>
    <mergeCell ref="W18:X18"/>
    <mergeCell ref="Y18:AB18"/>
    <mergeCell ref="S17:U17"/>
    <mergeCell ref="W17:X17"/>
    <mergeCell ref="Y17:AB17"/>
    <mergeCell ref="B12:B13"/>
    <mergeCell ref="P12:P13"/>
    <mergeCell ref="S16:U16"/>
    <mergeCell ref="W16:X16"/>
    <mergeCell ref="Y16:AB16"/>
    <mergeCell ref="B16:D16"/>
    <mergeCell ref="E16:G16"/>
    <mergeCell ref="I16:J16"/>
    <mergeCell ref="K16:N16"/>
    <mergeCell ref="P16:R16"/>
    <mergeCell ref="B17:D17"/>
    <mergeCell ref="E17:G17"/>
    <mergeCell ref="I17:J17"/>
    <mergeCell ref="B9:C9"/>
    <mergeCell ref="P9:Q9"/>
    <mergeCell ref="B10:C10"/>
    <mergeCell ref="P10:Q10"/>
    <mergeCell ref="B11:C11"/>
    <mergeCell ref="P11:Q11"/>
    <mergeCell ref="B3:N3"/>
    <mergeCell ref="P3:AB3"/>
    <mergeCell ref="I5:N5"/>
    <mergeCell ref="W5:AB5"/>
    <mergeCell ref="B8:C8"/>
    <mergeCell ref="P8:Q8"/>
  </mergeCells>
  <phoneticPr fontId="4"/>
  <dataValidations count="3">
    <dataValidation type="list" allowBlank="1" showInputMessage="1" showErrorMessage="1" sqref="S20:U20 E20:G20" xr:uid="{00000000-0002-0000-0300-000000000000}">
      <formula1>"新任（看護師経験あり）,新卒（看護師経験なし）"</formula1>
    </dataValidation>
    <dataValidation type="list" allowBlank="1" showInputMessage="1" showErrorMessage="1" sqref="H17:H20 V17:V20" xr:uid="{00000000-0002-0000-0300-000001000000}">
      <formula1>"看護師,准看護師,保健師,助産師"</formula1>
    </dataValidation>
    <dataValidation type="list" allowBlank="1" showInputMessage="1" showErrorMessage="1" sqref="E17:G19 S17:U19" xr:uid="{00000000-0002-0000-0300-000002000000}">
      <formula1>"新任（看護職経験あり）,新卒（看護職経験なし）"</formula1>
    </dataValidation>
  </dataValidations>
  <printOptions horizontalCentered="1"/>
  <pageMargins left="0.19685039370078741" right="0.19685039370078741" top="0.55118110236220474" bottom="0.59055118110236227" header="0.51181102362204722" footer="0.51181102362204722"/>
  <pageSetup paperSize="9" scale="59" orientation="portrait" r:id="rId1"/>
  <headerFooter alignWithMargins="0"/>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別紙ア</vt:lpstr>
      <vt:lpstr>別紙イ（新）</vt:lpstr>
      <vt:lpstr>別紙ウ</vt:lpstr>
      <vt:lpstr>別紙エ</vt:lpstr>
      <vt:lpstr>別紙ア!Print_Area</vt:lpstr>
      <vt:lpstr>'別紙イ（新）'!Print_Area</vt:lpstr>
      <vt:lpstr>別紙ウ!Print_Area</vt:lpstr>
      <vt:lpstr>別紙エ!Print_Area</vt:lpstr>
    </vt:vector>
  </TitlesOfParts>
  <Company>兵庫県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兵庫県</dc:creator>
  <cp:lastModifiedBy>三福 将馬</cp:lastModifiedBy>
  <cp:lastPrinted>2025-11-10T09:24:22Z</cp:lastPrinted>
  <dcterms:created xsi:type="dcterms:W3CDTF">2010-03-24T06:31:20Z</dcterms:created>
  <dcterms:modified xsi:type="dcterms:W3CDTF">2025-11-10T09:24:30Z</dcterms:modified>
</cp:coreProperties>
</file>