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1.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s250040\医療人材課（医師確保班）\15 補助金\■■医師・看護師確保班関連補助金(仮置き）■■\14　◆病院内保育所運営費\01_年度別\R7\4 交付申請案内\記入例：病院内保育所運営費補助金\"/>
    </mc:Choice>
  </mc:AlternateContent>
  <xr:revisionPtr revIDLastSave="0" documentId="13_ncr:1_{DE6C4791-5754-4D30-AF28-72ACD654DFA7}" xr6:coauthVersionLast="47" xr6:coauthVersionMax="47" xr10:uidLastSave="{00000000-0000-0000-0000-000000000000}"/>
  <bookViews>
    <workbookView xWindow="-110" yWindow="-110" windowWidth="19420" windowHeight="10300" tabRatio="690" xr2:uid="{00000000-000D-0000-FFFF-FFFF00000000}"/>
  </bookViews>
  <sheets>
    <sheet name="記入要領" sheetId="85" r:id="rId1"/>
    <sheet name="第２－１号（所要額調書）" sheetId="70" r:id="rId2"/>
    <sheet name="第２－２号（夜間保育所要額調書）" sheetId="71" r:id="rId3"/>
    <sheet name="第２－３号（夜間保育月別実施予定）" sheetId="72" r:id="rId4"/>
    <sheet name="第３号（事業計画）" sheetId="75" r:id="rId5"/>
    <sheet name="第４号（保育人員等状況）" sheetId="79" r:id="rId6"/>
    <sheet name="第５号（事業計画書）" sheetId="73" r:id="rId7"/>
    <sheet name="第６号（決算状況調書）" sheetId="77" r:id="rId8"/>
    <sheet name="第７号（負担額等調査票）" sheetId="78" r:id="rId9"/>
    <sheet name="第８号（収支状況調査票）" sheetId="81" r:id="rId10"/>
    <sheet name="予算書" sheetId="82" r:id="rId11"/>
    <sheet name="別紙（役員一覧）" sheetId="86" r:id="rId12"/>
    <sheet name="保育児童実績一覧（4月～3月）" sheetId="64" r:id="rId13"/>
    <sheet name="保育職員実績一覧" sheetId="65" r:id="rId14"/>
    <sheet name="給与費明細書（見込） " sheetId="62" r:id="rId15"/>
    <sheet name="第１０－１号（所要額報告書）" sheetId="61" r:id="rId16"/>
    <sheet name="第１０－２号（夜間保育精算額調書）" sheetId="59" r:id="rId17"/>
    <sheet name="第１０－３号（夜間保育月別実施状況） " sheetId="60" r:id="rId18"/>
    <sheet name="第１１号（実績報告書）" sheetId="49" r:id="rId19"/>
    <sheet name="第１２号（保育人員等状況）" sheetId="39" r:id="rId20"/>
    <sheet name="第１３号（運営事業実績書）" sheetId="12" r:id="rId21"/>
    <sheet name="第１４号（負担額等調査票）" sheetId="30" r:id="rId22"/>
    <sheet name="【実績】24時間保育" sheetId="66" r:id="rId23"/>
    <sheet name="【実績】病児等保育" sheetId="68" r:id="rId24"/>
    <sheet name="【実績】緊急一時保育" sheetId="84" r:id="rId25"/>
    <sheet name="【実績】児童保育" sheetId="69" r:id="rId26"/>
    <sheet name="【実績】休日保育" sheetId="67" r:id="rId27"/>
    <sheet name="決算書" sheetId="48" r:id="rId28"/>
    <sheet name="給与費明細（実績）" sheetId="87" r:id="rId29"/>
  </sheets>
  <externalReferences>
    <externalReference r:id="rId30"/>
  </externalReferences>
  <definedNames>
    <definedName name="_xlnm._FilterDatabase" localSheetId="16" hidden="1">'第１０－２号（夜間保育精算額調書）'!$D$9:$D$12</definedName>
    <definedName name="_xlnm._FilterDatabase" localSheetId="2" hidden="1">'第２－２号（夜間保育所要額調書）'!$D$9:$D$12</definedName>
    <definedName name="_Key1" localSheetId="24" hidden="1">#REF!</definedName>
    <definedName name="_Key1" localSheetId="25" hidden="1">#REF!</definedName>
    <definedName name="_Key1" localSheetId="28" hidden="1">#REF!</definedName>
    <definedName name="_Key1" localSheetId="14" hidden="1">#REF!</definedName>
    <definedName name="_Key1" localSheetId="16" hidden="1">#REF!</definedName>
    <definedName name="_Key1" localSheetId="17" hidden="1">#REF!</definedName>
    <definedName name="_Key1" localSheetId="2" hidden="1">#REF!</definedName>
    <definedName name="_Key1" hidden="1">#REF!</definedName>
    <definedName name="_Key2" localSheetId="24" hidden="1">#REF!</definedName>
    <definedName name="_Key2" localSheetId="25" hidden="1">#REF!</definedName>
    <definedName name="_Key2" localSheetId="28" hidden="1">#REF!</definedName>
    <definedName name="_Key2" localSheetId="14" hidden="1">#REF!</definedName>
    <definedName name="_Key2" localSheetId="16" hidden="1">#REF!</definedName>
    <definedName name="_Key2" localSheetId="17" hidden="1">#REF!</definedName>
    <definedName name="_Key2" localSheetId="2" hidden="1">#REF!</definedName>
    <definedName name="_Key2" hidden="1">#REF!</definedName>
    <definedName name="_Order1" hidden="1">255</definedName>
    <definedName name="_Order2" hidden="1">255</definedName>
    <definedName name="_Sort" localSheetId="24" hidden="1">#REF!</definedName>
    <definedName name="_Sort" localSheetId="25" hidden="1">#REF!</definedName>
    <definedName name="_Sort" localSheetId="28" hidden="1">#REF!</definedName>
    <definedName name="_Sort" localSheetId="14" hidden="1">#REF!</definedName>
    <definedName name="_Sort" localSheetId="16" hidden="1">#REF!</definedName>
    <definedName name="_Sort" localSheetId="17" hidden="1">#REF!</definedName>
    <definedName name="_Sort" localSheetId="2" hidden="1">#REF!</definedName>
    <definedName name="_Sort" hidden="1">#REF!</definedName>
    <definedName name="_xlnm.Print_Area" localSheetId="22">【実績】24時間保育!$A$1:$R$40</definedName>
    <definedName name="_xlnm.Print_Area" localSheetId="26">【実績】休日保育!$A$1:$J$35</definedName>
    <definedName name="_xlnm.Print_Area" localSheetId="24">【実績】緊急一時保育!$A$1:$J$35</definedName>
    <definedName name="_xlnm.Print_Area" localSheetId="25">【実績】児童保育!$A$1:$K$34</definedName>
    <definedName name="_xlnm.Print_Area" localSheetId="23">【実績】病児等保育!$A$1:$L$40</definedName>
    <definedName name="_xlnm.Print_Area" localSheetId="28">'給与費明細（実績）'!$A$1:$Z$32</definedName>
    <definedName name="_xlnm.Print_Area" localSheetId="14">'給与費明細書（見込） '!$A$1:$Z$32</definedName>
    <definedName name="_xlnm.Print_Area" localSheetId="15">'第１０－１号（所要額報告書）'!$A$1:$AK$30</definedName>
    <definedName name="_xlnm.Print_Area" localSheetId="16">'第１０－２号（夜間保育精算額調書）'!$A$1:$O$23</definedName>
    <definedName name="_xlnm.Print_Area" localSheetId="17">'第１０－３号（夜間保育月別実施状況） '!$A$1:$J$32</definedName>
    <definedName name="_xlnm.Print_Area" localSheetId="18">'第１１号（実績報告書）'!$A$1:$AE$21</definedName>
    <definedName name="_xlnm.Print_Area" localSheetId="19">'第１２号（保育人員等状況）'!$A$1:$J$31</definedName>
    <definedName name="_xlnm.Print_Area" localSheetId="20">'第１３号（運営事業実績書）'!$A$1:$Q$19</definedName>
    <definedName name="_xlnm.Print_Area" localSheetId="21">'第１４号（負担額等調査票）'!$A$1:$U$16</definedName>
    <definedName name="_xlnm.Print_Area" localSheetId="1">'第２－１号（所要額調書）'!$A$1:$AI$30</definedName>
    <definedName name="_xlnm.Print_Area" localSheetId="2">'第２－２号（夜間保育所要額調書）'!$A$1:$P$25</definedName>
    <definedName name="_xlnm.Print_Area" localSheetId="3">'第２－３号（夜間保育月別実施予定）'!$A$1:$J$33</definedName>
    <definedName name="_xlnm.Print_Area" localSheetId="4">'第３号（事業計画）'!$A$1:$Z$22</definedName>
    <definedName name="_xlnm.Print_Area" localSheetId="5">'第４号（保育人員等状況）'!$A$1:$J$31</definedName>
    <definedName name="_xlnm.Print_Area" localSheetId="6">'第５号（事業計画書）'!$A$1:$Q$19</definedName>
    <definedName name="_xlnm.Print_Area" localSheetId="7">'第６号（決算状況調書）'!$A$1:$L$15</definedName>
    <definedName name="_xlnm.Print_Area" localSheetId="8">'第７号（負担額等調査票）'!$A$1:$U$17</definedName>
    <definedName name="_xlnm.Print_Area" localSheetId="9">'第８号（収支状況調査票）'!$A$1:$AN$53</definedName>
    <definedName name="_xlnm.Print_Area" localSheetId="11">'別紙（役員一覧）'!$A$1:$I$36</definedName>
    <definedName name="_xlnm.Print_Area" localSheetId="12">'保育児童実績一覧（4月～3月）'!$A$1:$AL$24</definedName>
    <definedName name="_xlnm.Print_Area" localSheetId="13">保育職員実績一覧!$A$1:$AB$27</definedName>
    <definedName name="_xlnm.Print_Area" localSheetId="10">予算書!$A$1:$I$48</definedName>
    <definedName name="図１">[1]様式5!$B$50</definedName>
    <definedName name="図３">[1]様式5!$B$50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61" l="1"/>
  <c r="E16" i="65" l="1"/>
  <c r="F16" i="65"/>
  <c r="G16" i="65"/>
  <c r="H16" i="65"/>
  <c r="I16" i="65"/>
  <c r="J16" i="65"/>
  <c r="K16" i="65"/>
  <c r="L16" i="65"/>
  <c r="M16" i="65"/>
  <c r="N16" i="65"/>
  <c r="O16" i="65"/>
  <c r="E17" i="65"/>
  <c r="F17" i="65"/>
  <c r="G17" i="65"/>
  <c r="H17" i="65"/>
  <c r="I17" i="65"/>
  <c r="J17" i="65"/>
  <c r="K17" i="65"/>
  <c r="L17" i="65"/>
  <c r="M17" i="65"/>
  <c r="N17" i="65"/>
  <c r="O17" i="65"/>
  <c r="E18" i="65"/>
  <c r="F18" i="65"/>
  <c r="G18" i="65"/>
  <c r="H18" i="65"/>
  <c r="I18" i="65"/>
  <c r="J18" i="65"/>
  <c r="K18" i="65"/>
  <c r="L18" i="65"/>
  <c r="M18" i="65"/>
  <c r="N18" i="65"/>
  <c r="O18" i="65"/>
  <c r="E19" i="65"/>
  <c r="F19" i="65"/>
  <c r="G19" i="65"/>
  <c r="H19" i="65"/>
  <c r="I19" i="65"/>
  <c r="J19" i="65"/>
  <c r="K19" i="65"/>
  <c r="L19" i="65"/>
  <c r="M19" i="65"/>
  <c r="N19" i="65"/>
  <c r="O19" i="65"/>
  <c r="E15" i="65"/>
  <c r="F15" i="65"/>
  <c r="G15" i="65"/>
  <c r="H15" i="65"/>
  <c r="I15" i="65"/>
  <c r="J15" i="65"/>
  <c r="K15" i="65"/>
  <c r="L15" i="65"/>
  <c r="M15" i="65"/>
  <c r="N15" i="65"/>
  <c r="O15" i="65"/>
  <c r="X11" i="75" l="1"/>
  <c r="H4" i="84" l="1"/>
  <c r="O29" i="87"/>
  <c r="N29" i="87"/>
  <c r="F19" i="48" s="1"/>
  <c r="M29" i="87"/>
  <c r="F18" i="48" s="1"/>
  <c r="K29" i="87"/>
  <c r="J29" i="87"/>
  <c r="I29" i="87"/>
  <c r="H29" i="87"/>
  <c r="G29" i="87"/>
  <c r="F29" i="87"/>
  <c r="E29" i="87"/>
  <c r="F16" i="48" s="1"/>
  <c r="L27" i="87"/>
  <c r="P27" i="87" s="1"/>
  <c r="P25" i="87"/>
  <c r="L25" i="87"/>
  <c r="P23" i="87"/>
  <c r="L23" i="87"/>
  <c r="P21" i="87"/>
  <c r="L21" i="87"/>
  <c r="L19" i="87"/>
  <c r="P19" i="87" s="1"/>
  <c r="P17" i="87"/>
  <c r="L17" i="87"/>
  <c r="P15" i="87"/>
  <c r="L15" i="87"/>
  <c r="P13" i="87"/>
  <c r="L13" i="87"/>
  <c r="L11" i="87"/>
  <c r="P11" i="87" s="1"/>
  <c r="P9" i="87"/>
  <c r="L9" i="87"/>
  <c r="O3" i="87"/>
  <c r="C28" i="65"/>
  <c r="V2" i="65"/>
  <c r="V29" i="65"/>
  <c r="B265" i="64"/>
  <c r="B241" i="64"/>
  <c r="B217" i="64"/>
  <c r="B193" i="64"/>
  <c r="B169" i="64"/>
  <c r="B145" i="64"/>
  <c r="B121" i="64"/>
  <c r="B97" i="64"/>
  <c r="L29" i="87" l="1"/>
  <c r="F17" i="48" s="1"/>
  <c r="P29" i="87"/>
  <c r="B73" i="64"/>
  <c r="B49" i="64"/>
  <c r="B25" i="64"/>
  <c r="J23" i="79"/>
  <c r="I23" i="79"/>
  <c r="J23" i="39" l="1"/>
  <c r="I23" i="39"/>
  <c r="J12" i="12" l="1"/>
  <c r="N11" i="12"/>
  <c r="M11" i="12"/>
  <c r="L11" i="12"/>
  <c r="K11" i="12"/>
  <c r="J11" i="12"/>
  <c r="I11" i="12"/>
  <c r="G11" i="12"/>
  <c r="Z11" i="49"/>
  <c r="U3" i="49" l="1"/>
  <c r="U3" i="75"/>
  <c r="C87" i="60" l="1"/>
  <c r="C55" i="60"/>
  <c r="C23" i="72"/>
  <c r="B11" i="75" l="1"/>
  <c r="A10" i="59" l="1"/>
  <c r="A9" i="30"/>
  <c r="G15" i="30" s="1"/>
  <c r="A11" i="12"/>
  <c r="I5" i="39"/>
  <c r="A11" i="49"/>
  <c r="L13" i="71" l="1"/>
  <c r="I12" i="59"/>
  <c r="I11" i="59"/>
  <c r="I10" i="59"/>
  <c r="I12" i="71"/>
  <c r="I11" i="71"/>
  <c r="I10" i="71"/>
  <c r="D21" i="61" l="1"/>
  <c r="D21" i="70"/>
  <c r="F10" i="61" l="1"/>
  <c r="F10" i="70"/>
  <c r="AJ16" i="64" l="1"/>
  <c r="AK16" i="64" s="1"/>
  <c r="G4" i="67" l="1"/>
  <c r="H4" i="69"/>
  <c r="H4" i="68"/>
  <c r="P6" i="65" l="1"/>
  <c r="E13" i="59"/>
  <c r="E13" i="71"/>
  <c r="AD10" i="61"/>
  <c r="L13" i="59" s="1"/>
  <c r="D18" i="65" l="1"/>
  <c r="D46" i="65"/>
  <c r="D45" i="65"/>
  <c r="D44" i="65"/>
  <c r="D43" i="65"/>
  <c r="D42" i="65"/>
  <c r="D15" i="65"/>
  <c r="D16" i="65"/>
  <c r="D17" i="65"/>
  <c r="D19" i="65"/>
  <c r="T34" i="81"/>
  <c r="AA34" i="81"/>
  <c r="Z34" i="81"/>
  <c r="Y34" i="81"/>
  <c r="X34" i="81"/>
  <c r="W34" i="81"/>
  <c r="V34" i="81"/>
  <c r="U34" i="81"/>
  <c r="T30" i="81"/>
  <c r="T48" i="81" s="1"/>
  <c r="AA30" i="81"/>
  <c r="AA48" i="81" s="1"/>
  <c r="Z30" i="81"/>
  <c r="Z48" i="81" s="1"/>
  <c r="Y30" i="81"/>
  <c r="X30" i="81"/>
  <c r="X48" i="81" s="1"/>
  <c r="W30" i="81"/>
  <c r="V30" i="81"/>
  <c r="V48" i="81" s="1"/>
  <c r="U30" i="81"/>
  <c r="U48" i="81" s="1"/>
  <c r="AA24" i="81"/>
  <c r="AA23" i="81" s="1"/>
  <c r="Z24" i="81"/>
  <c r="Z23" i="81" s="1"/>
  <c r="Y24" i="81"/>
  <c r="Y23" i="81" s="1"/>
  <c r="X24" i="81"/>
  <c r="X23" i="81" s="1"/>
  <c r="W24" i="81"/>
  <c r="W23" i="81" s="1"/>
  <c r="V24" i="81"/>
  <c r="V23" i="81" s="1"/>
  <c r="U24" i="81"/>
  <c r="U23" i="81" s="1"/>
  <c r="AA22" i="81"/>
  <c r="Z22" i="81"/>
  <c r="Y22" i="81"/>
  <c r="X22" i="81"/>
  <c r="W22" i="81"/>
  <c r="V22" i="81"/>
  <c r="U22" i="81"/>
  <c r="T16" i="81"/>
  <c r="T22" i="81" s="1"/>
  <c r="F40" i="82"/>
  <c r="F38" i="82"/>
  <c r="F37" i="82"/>
  <c r="F36" i="82"/>
  <c r="F35" i="82"/>
  <c r="F34" i="82"/>
  <c r="F33" i="82"/>
  <c r="F32" i="82"/>
  <c r="F31" i="82"/>
  <c r="F30" i="82"/>
  <c r="F29" i="82"/>
  <c r="F28" i="82"/>
  <c r="F27" i="82"/>
  <c r="F26" i="82"/>
  <c r="F24" i="82"/>
  <c r="F23" i="82"/>
  <c r="F22" i="82"/>
  <c r="F20" i="82"/>
  <c r="F10" i="82"/>
  <c r="F9" i="82"/>
  <c r="F8" i="82"/>
  <c r="F7" i="82"/>
  <c r="F6" i="82"/>
  <c r="F4" i="82"/>
  <c r="V50" i="81" l="1"/>
  <c r="Y48" i="81"/>
  <c r="Y50" i="81" s="1"/>
  <c r="AA50" i="81"/>
  <c r="W48" i="81"/>
  <c r="W50" i="81" s="1"/>
  <c r="Z50" i="81"/>
  <c r="X50" i="81"/>
  <c r="U50" i="81"/>
  <c r="D20" i="65"/>
  <c r="H12" i="59"/>
  <c r="H11" i="59"/>
  <c r="P10" i="61" l="1"/>
  <c r="O4" i="66"/>
  <c r="O3" i="62"/>
  <c r="AH266" i="64"/>
  <c r="AH242" i="64"/>
  <c r="AH218" i="64"/>
  <c r="AH194" i="64"/>
  <c r="AH170" i="64"/>
  <c r="AH146" i="64"/>
  <c r="AH122" i="64"/>
  <c r="AH98" i="64"/>
  <c r="AH74" i="64"/>
  <c r="AH50" i="64"/>
  <c r="AH26" i="64"/>
  <c r="AH2" i="64"/>
  <c r="F69" i="60"/>
  <c r="F37" i="60"/>
  <c r="F5" i="60"/>
  <c r="F71" i="72"/>
  <c r="F38" i="72"/>
  <c r="F5" i="72"/>
  <c r="R6" i="65" l="1"/>
  <c r="S3" i="30"/>
  <c r="L3" i="59"/>
  <c r="C89" i="72"/>
  <c r="H12" i="71" s="1"/>
  <c r="C56" i="72"/>
  <c r="H11" i="71" s="1"/>
  <c r="F46" i="65" l="1"/>
  <c r="F45" i="65"/>
  <c r="F44" i="65"/>
  <c r="F43" i="65"/>
  <c r="F42" i="65"/>
  <c r="P9" i="30"/>
  <c r="S9" i="30" s="1"/>
  <c r="L9" i="30"/>
  <c r="H9" i="30"/>
  <c r="G9" i="30"/>
  <c r="F9" i="30"/>
  <c r="D9" i="30"/>
  <c r="F25" i="48"/>
  <c r="F21" i="48"/>
  <c r="F5" i="48"/>
  <c r="E9" i="30" s="1"/>
  <c r="F11" i="48"/>
  <c r="F25" i="82"/>
  <c r="F21" i="82"/>
  <c r="F5" i="82"/>
  <c r="F11" i="82" s="1"/>
  <c r="C9" i="30"/>
  <c r="B9" i="30"/>
  <c r="B11" i="12"/>
  <c r="C11" i="12"/>
  <c r="O3" i="12"/>
  <c r="C11" i="39"/>
  <c r="H6" i="39"/>
  <c r="H5" i="39"/>
  <c r="F39" i="48" l="1"/>
  <c r="K9" i="30" s="1"/>
  <c r="I9" i="30"/>
  <c r="Y11" i="49"/>
  <c r="U11" i="49"/>
  <c r="W11" i="49"/>
  <c r="H11" i="49"/>
  <c r="M11" i="49"/>
  <c r="L11" i="49"/>
  <c r="K11" i="49"/>
  <c r="J11" i="49"/>
  <c r="I11" i="49"/>
  <c r="G11" i="49"/>
  <c r="F11" i="49"/>
  <c r="E11" i="49"/>
  <c r="D11" i="49"/>
  <c r="C11" i="49"/>
  <c r="B11" i="49"/>
  <c r="C23" i="60"/>
  <c r="H10" i="59" s="1"/>
  <c r="C10" i="59"/>
  <c r="B10" i="59"/>
  <c r="AF3" i="61"/>
  <c r="Y10" i="61"/>
  <c r="V10" i="61"/>
  <c r="S10" i="61"/>
  <c r="X11" i="49" l="1"/>
  <c r="D8" i="66"/>
  <c r="M10" i="61"/>
  <c r="C10" i="61"/>
  <c r="B10" i="61"/>
  <c r="L9" i="78" l="1"/>
  <c r="H9" i="78"/>
  <c r="G9" i="78"/>
  <c r="F9" i="78"/>
  <c r="AB4" i="81"/>
  <c r="AF3" i="81"/>
  <c r="AB3" i="81"/>
  <c r="C9" i="78"/>
  <c r="B9" i="78"/>
  <c r="A9" i="78"/>
  <c r="G16" i="78" s="1"/>
  <c r="S3" i="78"/>
  <c r="C8" i="77"/>
  <c r="B8" i="77"/>
  <c r="A8" i="77"/>
  <c r="K3" i="77"/>
  <c r="O3" i="73"/>
  <c r="M3" i="71"/>
  <c r="C11" i="79" l="1"/>
  <c r="D47" i="65"/>
  <c r="E11" i="39" s="1"/>
  <c r="Q33" i="65"/>
  <c r="AA33" i="65"/>
  <c r="Z33" i="65"/>
  <c r="Y33" i="65"/>
  <c r="X33" i="65"/>
  <c r="W33" i="65"/>
  <c r="V33" i="65"/>
  <c r="U33" i="65"/>
  <c r="T33" i="65"/>
  <c r="S33" i="65"/>
  <c r="R33" i="65"/>
  <c r="P33" i="65"/>
  <c r="AA6" i="65"/>
  <c r="Z6" i="65"/>
  <c r="Y6" i="65"/>
  <c r="X6" i="65"/>
  <c r="W6" i="65"/>
  <c r="V6" i="65"/>
  <c r="U6" i="65"/>
  <c r="T6" i="65"/>
  <c r="S6" i="65"/>
  <c r="Q6" i="65"/>
  <c r="O47" i="65"/>
  <c r="N47" i="65"/>
  <c r="M47" i="65"/>
  <c r="L47" i="65"/>
  <c r="K47" i="65"/>
  <c r="J47" i="65"/>
  <c r="I47" i="65"/>
  <c r="H47" i="65"/>
  <c r="E15" i="39" s="1"/>
  <c r="G47" i="65"/>
  <c r="E14" i="39" s="1"/>
  <c r="F47" i="65"/>
  <c r="E13" i="39" s="1"/>
  <c r="E47" i="65"/>
  <c r="E12" i="39" s="1"/>
  <c r="AB46" i="65"/>
  <c r="AB45" i="65"/>
  <c r="AB44" i="65"/>
  <c r="AB43" i="65"/>
  <c r="AB42" i="65"/>
  <c r="F21" i="65"/>
  <c r="O20" i="65"/>
  <c r="N20" i="65"/>
  <c r="M20" i="65"/>
  <c r="L20" i="65"/>
  <c r="K20" i="65"/>
  <c r="J20" i="65"/>
  <c r="I20" i="65"/>
  <c r="H20" i="65"/>
  <c r="C15" i="39" s="1"/>
  <c r="G20" i="65"/>
  <c r="C14" i="39" s="1"/>
  <c r="F20" i="65"/>
  <c r="C13" i="39" s="1"/>
  <c r="E20" i="65"/>
  <c r="C12" i="39" s="1"/>
  <c r="AJ280" i="64"/>
  <c r="AJ279" i="64"/>
  <c r="AJ278" i="64"/>
  <c r="AJ277" i="64"/>
  <c r="AK277" i="64" s="1"/>
  <c r="AL277" i="64" s="1"/>
  <c r="AJ276" i="64"/>
  <c r="AJ275" i="64"/>
  <c r="AJ274" i="64"/>
  <c r="AJ273" i="64"/>
  <c r="AK273" i="64" s="1"/>
  <c r="AL273" i="64" s="1"/>
  <c r="AJ272" i="64"/>
  <c r="AJ271" i="64"/>
  <c r="AJ270" i="64"/>
  <c r="AJ256" i="64"/>
  <c r="AJ255" i="64"/>
  <c r="AJ254" i="64"/>
  <c r="AK254" i="64" s="1"/>
  <c r="AL254" i="64" s="1"/>
  <c r="AJ253" i="64"/>
  <c r="AJ252" i="64"/>
  <c r="AJ251" i="64"/>
  <c r="AJ250" i="64"/>
  <c r="AK250" i="64" s="1"/>
  <c r="AL250" i="64" s="1"/>
  <c r="AJ249" i="64"/>
  <c r="AJ248" i="64"/>
  <c r="AJ247" i="64"/>
  <c r="AJ246" i="64"/>
  <c r="AK246" i="64" s="1"/>
  <c r="AL246" i="64" s="1"/>
  <c r="AL259" i="64" s="1"/>
  <c r="B21" i="79" s="1"/>
  <c r="AJ232" i="64"/>
  <c r="AJ231" i="64"/>
  <c r="AJ230" i="64"/>
  <c r="AL229" i="64"/>
  <c r="AJ229" i="64"/>
  <c r="AK229" i="64" s="1"/>
  <c r="AJ228" i="64"/>
  <c r="AJ227" i="64"/>
  <c r="AJ226" i="64"/>
  <c r="AJ225" i="64"/>
  <c r="AK225" i="64" s="1"/>
  <c r="AL225" i="64" s="1"/>
  <c r="AJ224" i="64"/>
  <c r="AJ223" i="64"/>
  <c r="AJ222" i="64"/>
  <c r="AJ208" i="64"/>
  <c r="AJ207" i="64"/>
  <c r="AJ206" i="64"/>
  <c r="AK206" i="64" s="1"/>
  <c r="AL206" i="64" s="1"/>
  <c r="AJ205" i="64"/>
  <c r="AJ204" i="64"/>
  <c r="AJ203" i="64"/>
  <c r="AJ202" i="64"/>
  <c r="AK202" i="64" s="1"/>
  <c r="AL202" i="64" s="1"/>
  <c r="AJ201" i="64"/>
  <c r="AJ200" i="64"/>
  <c r="AJ199" i="64"/>
  <c r="AJ198" i="64"/>
  <c r="AK198" i="64" s="1"/>
  <c r="AL198" i="64" s="1"/>
  <c r="AL211" i="64" s="1"/>
  <c r="B19" i="79" s="1"/>
  <c r="AJ184" i="64"/>
  <c r="AJ183" i="64"/>
  <c r="AJ182" i="64"/>
  <c r="AK182" i="64" s="1"/>
  <c r="AL182" i="64" s="1"/>
  <c r="AJ181" i="64"/>
  <c r="AJ180" i="64"/>
  <c r="AJ179" i="64"/>
  <c r="AJ178" i="64"/>
  <c r="AK178" i="64" s="1"/>
  <c r="AL178" i="64" s="1"/>
  <c r="AJ177" i="64"/>
  <c r="AJ176" i="64"/>
  <c r="AJ175" i="64"/>
  <c r="AL174" i="64"/>
  <c r="AL187" i="64" s="1"/>
  <c r="B18" i="79" s="1"/>
  <c r="AJ174" i="64"/>
  <c r="AK174" i="64" s="1"/>
  <c r="AJ160" i="64"/>
  <c r="AJ159" i="64"/>
  <c r="AL158" i="64"/>
  <c r="AJ158" i="64"/>
  <c r="AK158" i="64" s="1"/>
  <c r="AJ157" i="64"/>
  <c r="AJ156" i="64"/>
  <c r="AJ155" i="64"/>
  <c r="AJ154" i="64"/>
  <c r="AK154" i="64" s="1"/>
  <c r="AL154" i="64" s="1"/>
  <c r="AJ153" i="64"/>
  <c r="AJ152" i="64"/>
  <c r="AJ151" i="64"/>
  <c r="AJ150" i="64"/>
  <c r="AK150" i="64" s="1"/>
  <c r="AL150" i="64" s="1"/>
  <c r="AL163" i="64" s="1"/>
  <c r="AJ136" i="64"/>
  <c r="AJ135" i="64"/>
  <c r="AJ134" i="64"/>
  <c r="AK134" i="64" s="1"/>
  <c r="AL134" i="64" s="1"/>
  <c r="AJ133" i="64"/>
  <c r="AJ132" i="64"/>
  <c r="AJ131" i="64"/>
  <c r="AJ130" i="64"/>
  <c r="AK130" i="64" s="1"/>
  <c r="AL130" i="64" s="1"/>
  <c r="AJ129" i="64"/>
  <c r="AJ128" i="64"/>
  <c r="AJ127" i="64"/>
  <c r="AL126" i="64"/>
  <c r="AL139" i="64" s="1"/>
  <c r="AJ126" i="64"/>
  <c r="AK126" i="64" s="1"/>
  <c r="AJ112" i="64"/>
  <c r="AK112" i="64" s="1"/>
  <c r="AL112" i="64" s="1"/>
  <c r="AJ111" i="64"/>
  <c r="AJ110" i="64"/>
  <c r="AJ109" i="64"/>
  <c r="AJ108" i="64"/>
  <c r="AJ107" i="64"/>
  <c r="AJ106" i="64"/>
  <c r="AJ105" i="64"/>
  <c r="AJ104" i="64"/>
  <c r="AJ103" i="64"/>
  <c r="AJ102" i="64"/>
  <c r="AJ88" i="64"/>
  <c r="AJ87" i="64"/>
  <c r="AJ86" i="64"/>
  <c r="AJ85" i="64"/>
  <c r="AJ84" i="64"/>
  <c r="AJ83" i="64"/>
  <c r="AJ82" i="64"/>
  <c r="AJ81" i="64"/>
  <c r="AJ80" i="64"/>
  <c r="AJ79" i="64"/>
  <c r="AJ78" i="64"/>
  <c r="AJ64" i="64"/>
  <c r="AJ63" i="64"/>
  <c r="AJ62" i="64"/>
  <c r="AJ61" i="64"/>
  <c r="AK61" i="64" s="1"/>
  <c r="AL61" i="64" s="1"/>
  <c r="AJ60" i="64"/>
  <c r="AJ59" i="64"/>
  <c r="AJ58" i="64"/>
  <c r="AJ57" i="64"/>
  <c r="AK57" i="64" s="1"/>
  <c r="AL57" i="64" s="1"/>
  <c r="AJ56" i="64"/>
  <c r="AJ55" i="64"/>
  <c r="AJ54" i="64"/>
  <c r="AJ40" i="64"/>
  <c r="AJ39" i="64"/>
  <c r="AJ38" i="64"/>
  <c r="AK38" i="64" s="1"/>
  <c r="AL38" i="64" s="1"/>
  <c r="AJ37" i="64"/>
  <c r="AJ36" i="64"/>
  <c r="AJ35" i="64"/>
  <c r="AJ34" i="64"/>
  <c r="AK34" i="64" s="1"/>
  <c r="AL34" i="64" s="1"/>
  <c r="AJ33" i="64"/>
  <c r="AJ32" i="64"/>
  <c r="AJ31" i="64"/>
  <c r="AJ30" i="64"/>
  <c r="AK30" i="64" s="1"/>
  <c r="AL30" i="64" s="1"/>
  <c r="AL43" i="64" s="1"/>
  <c r="H6" i="79"/>
  <c r="I5" i="79"/>
  <c r="H5" i="79"/>
  <c r="A11" i="75"/>
  <c r="H10" i="71"/>
  <c r="J10" i="71" s="1"/>
  <c r="C10" i="71"/>
  <c r="B10" i="71"/>
  <c r="A10" i="71"/>
  <c r="C16" i="39" l="1"/>
  <c r="C16" i="79"/>
  <c r="C17" i="39"/>
  <c r="C17" i="79"/>
  <c r="G17" i="79" s="1"/>
  <c r="E16" i="39"/>
  <c r="E16" i="79"/>
  <c r="C18" i="79"/>
  <c r="G18" i="79" s="1"/>
  <c r="E17" i="39"/>
  <c r="E17" i="79"/>
  <c r="E18" i="79"/>
  <c r="G11" i="39"/>
  <c r="AK31" i="64"/>
  <c r="AL31" i="64" s="1"/>
  <c r="AK54" i="64"/>
  <c r="AL54" i="64" s="1"/>
  <c r="AL67" i="64" s="1"/>
  <c r="AK64" i="64"/>
  <c r="AL64" i="64" s="1"/>
  <c r="AK81" i="64"/>
  <c r="AL81" i="64" s="1"/>
  <c r="AK85" i="64"/>
  <c r="AL85" i="64" s="1"/>
  <c r="AK102" i="64"/>
  <c r="AL102" i="64" s="1"/>
  <c r="AL115" i="64" s="1"/>
  <c r="AK106" i="64"/>
  <c r="AL106" i="64" s="1"/>
  <c r="AK110" i="64"/>
  <c r="AL110" i="64" s="1"/>
  <c r="AK133" i="64"/>
  <c r="AL133" i="64" s="1"/>
  <c r="AK136" i="64"/>
  <c r="AL136" i="64" s="1"/>
  <c r="AK152" i="64"/>
  <c r="AL152" i="64" s="1"/>
  <c r="AK155" i="64"/>
  <c r="AL155" i="64" s="1"/>
  <c r="AK181" i="64"/>
  <c r="AL181" i="64" s="1"/>
  <c r="AK184" i="64"/>
  <c r="AL184" i="64" s="1"/>
  <c r="AK200" i="64"/>
  <c r="AL200" i="64" s="1"/>
  <c r="AK203" i="64"/>
  <c r="AL203" i="64" s="1"/>
  <c r="AK223" i="64"/>
  <c r="AL223" i="64" s="1"/>
  <c r="AK226" i="64"/>
  <c r="AL226" i="64" s="1"/>
  <c r="AK249" i="64"/>
  <c r="AL249" i="64" s="1"/>
  <c r="AK252" i="64"/>
  <c r="AL252" i="64" s="1"/>
  <c r="AK255" i="64"/>
  <c r="AL255" i="64" s="1"/>
  <c r="AK272" i="64"/>
  <c r="AL272" i="64" s="1"/>
  <c r="AK275" i="64"/>
  <c r="AL275" i="64" s="1"/>
  <c r="AK278" i="64"/>
  <c r="AL278" i="64" s="1"/>
  <c r="AK32" i="64"/>
  <c r="AL32" i="64" s="1"/>
  <c r="AK35" i="64"/>
  <c r="AL35" i="64" s="1"/>
  <c r="AK55" i="64"/>
  <c r="AL55" i="64" s="1"/>
  <c r="AK58" i="64"/>
  <c r="AL58" i="64" s="1"/>
  <c r="AK78" i="64"/>
  <c r="AL78" i="64" s="1"/>
  <c r="AL91" i="64" s="1"/>
  <c r="AK82" i="64"/>
  <c r="AL82" i="64" s="1"/>
  <c r="AK86" i="64"/>
  <c r="AL86" i="64" s="1"/>
  <c r="AK103" i="64"/>
  <c r="AL103" i="64" s="1"/>
  <c r="AK107" i="64"/>
  <c r="AL107" i="64" s="1"/>
  <c r="AK111" i="64"/>
  <c r="AL111" i="64" s="1"/>
  <c r="AK127" i="64"/>
  <c r="AL127" i="64" s="1"/>
  <c r="AK153" i="64"/>
  <c r="AL153" i="64" s="1"/>
  <c r="AK156" i="64"/>
  <c r="AL156" i="64" s="1"/>
  <c r="AK159" i="64"/>
  <c r="AL159" i="64" s="1"/>
  <c r="AK175" i="64"/>
  <c r="AL175" i="64" s="1"/>
  <c r="AK201" i="64"/>
  <c r="AL201" i="64" s="1"/>
  <c r="AK204" i="64"/>
  <c r="AL204" i="64" s="1"/>
  <c r="AK207" i="64"/>
  <c r="AL207" i="64" s="1"/>
  <c r="AK224" i="64"/>
  <c r="AL224" i="64" s="1"/>
  <c r="AK227" i="64"/>
  <c r="AL227" i="64" s="1"/>
  <c r="AK230" i="64"/>
  <c r="AL230" i="64" s="1"/>
  <c r="AK253" i="64"/>
  <c r="AL253" i="64" s="1"/>
  <c r="AK256" i="64"/>
  <c r="AL256" i="64" s="1"/>
  <c r="AK276" i="64"/>
  <c r="AL276" i="64" s="1"/>
  <c r="AK279" i="64"/>
  <c r="AL279" i="64" s="1"/>
  <c r="AK33" i="64"/>
  <c r="AL33" i="64" s="1"/>
  <c r="AK36" i="64"/>
  <c r="AL36" i="64" s="1"/>
  <c r="AK39" i="64"/>
  <c r="AL39" i="64" s="1"/>
  <c r="AK56" i="64"/>
  <c r="AL56" i="64" s="1"/>
  <c r="AK59" i="64"/>
  <c r="AL59" i="64" s="1"/>
  <c r="AK62" i="64"/>
  <c r="AL62" i="64" s="1"/>
  <c r="AK79" i="64"/>
  <c r="AL79" i="64" s="1"/>
  <c r="AK83" i="64"/>
  <c r="AL83" i="64" s="1"/>
  <c r="AK87" i="64"/>
  <c r="AL87" i="64" s="1"/>
  <c r="AK104" i="64"/>
  <c r="AL104" i="64" s="1"/>
  <c r="AK108" i="64"/>
  <c r="AL108" i="64" s="1"/>
  <c r="AK128" i="64"/>
  <c r="AL128" i="64" s="1"/>
  <c r="AK131" i="64"/>
  <c r="AL131" i="64" s="1"/>
  <c r="AK157" i="64"/>
  <c r="AL157" i="64" s="1"/>
  <c r="AK160" i="64"/>
  <c r="AL160" i="64" s="1"/>
  <c r="AK176" i="64"/>
  <c r="AL176" i="64" s="1"/>
  <c r="AK179" i="64"/>
  <c r="AL179" i="64" s="1"/>
  <c r="AK205" i="64"/>
  <c r="AL205" i="64" s="1"/>
  <c r="AK208" i="64"/>
  <c r="AL208" i="64" s="1"/>
  <c r="AK228" i="64"/>
  <c r="AL228" i="64" s="1"/>
  <c r="AK231" i="64"/>
  <c r="AL231" i="64" s="1"/>
  <c r="AK247" i="64"/>
  <c r="AL247" i="64" s="1"/>
  <c r="AK270" i="64"/>
  <c r="AL270" i="64" s="1"/>
  <c r="AL283" i="64" s="1"/>
  <c r="B22" i="79" s="1"/>
  <c r="AK280" i="64"/>
  <c r="AL280" i="64" s="1"/>
  <c r="AL37" i="64"/>
  <c r="AK37" i="64"/>
  <c r="AK40" i="64"/>
  <c r="AL40" i="64" s="1"/>
  <c r="AL60" i="64"/>
  <c r="AK60" i="64"/>
  <c r="AL63" i="64"/>
  <c r="AK63" i="64"/>
  <c r="AL80" i="64"/>
  <c r="AK80" i="64"/>
  <c r="AK84" i="64"/>
  <c r="AL84" i="64" s="1"/>
  <c r="AL88" i="64"/>
  <c r="AK88" i="64"/>
  <c r="AL105" i="64"/>
  <c r="AK105" i="64"/>
  <c r="AL109" i="64"/>
  <c r="AK109" i="64"/>
  <c r="AK129" i="64"/>
  <c r="AL129" i="64" s="1"/>
  <c r="AL132" i="64"/>
  <c r="AK132" i="64"/>
  <c r="AL135" i="64"/>
  <c r="AK135" i="64"/>
  <c r="AL151" i="64"/>
  <c r="AK151" i="64"/>
  <c r="AK177" i="64"/>
  <c r="AL177" i="64" s="1"/>
  <c r="AL180" i="64"/>
  <c r="AK180" i="64"/>
  <c r="AL183" i="64"/>
  <c r="AK183" i="64"/>
  <c r="AL199" i="64"/>
  <c r="AK199" i="64"/>
  <c r="AK222" i="64"/>
  <c r="AL222" i="64" s="1"/>
  <c r="AL235" i="64" s="1"/>
  <c r="AL232" i="64"/>
  <c r="AK232" i="64"/>
  <c r="AK248" i="64"/>
  <c r="AL248" i="64" s="1"/>
  <c r="AK251" i="64"/>
  <c r="AL251" i="64" s="1"/>
  <c r="AL271" i="64"/>
  <c r="AK271" i="64"/>
  <c r="AK274" i="64"/>
  <c r="AL274" i="64" s="1"/>
  <c r="E20" i="79"/>
  <c r="G12" i="39"/>
  <c r="G16" i="39"/>
  <c r="E12" i="79"/>
  <c r="G13" i="39"/>
  <c r="G17" i="39"/>
  <c r="E13" i="79"/>
  <c r="E21" i="79"/>
  <c r="G14" i="39"/>
  <c r="J46" i="65"/>
  <c r="J45" i="65"/>
  <c r="J44" i="65"/>
  <c r="J43" i="65"/>
  <c r="J42" i="65"/>
  <c r="C12" i="79"/>
  <c r="C20" i="79"/>
  <c r="G46" i="65"/>
  <c r="G45" i="65"/>
  <c r="G44" i="65"/>
  <c r="G43" i="65"/>
  <c r="G42" i="65"/>
  <c r="O46" i="65"/>
  <c r="O45" i="65"/>
  <c r="O44" i="65"/>
  <c r="O43" i="65"/>
  <c r="O42" i="65"/>
  <c r="C21" i="79"/>
  <c r="H46" i="65"/>
  <c r="H45" i="65"/>
  <c r="H44" i="65"/>
  <c r="H43" i="65"/>
  <c r="H42" i="65"/>
  <c r="L46" i="65"/>
  <c r="L45" i="65"/>
  <c r="L44" i="65"/>
  <c r="L43" i="65"/>
  <c r="L42" i="65"/>
  <c r="C14" i="79"/>
  <c r="C22" i="79"/>
  <c r="E14" i="79"/>
  <c r="E22" i="79"/>
  <c r="E46" i="65"/>
  <c r="E45" i="65"/>
  <c r="E44" i="65"/>
  <c r="E43" i="65"/>
  <c r="E42" i="65"/>
  <c r="N46" i="65"/>
  <c r="N45" i="65"/>
  <c r="N44" i="65"/>
  <c r="N43" i="65"/>
  <c r="N42" i="65"/>
  <c r="K46" i="65"/>
  <c r="K45" i="65"/>
  <c r="K44" i="65"/>
  <c r="K43" i="65"/>
  <c r="K42" i="65"/>
  <c r="C13" i="79"/>
  <c r="G15" i="39"/>
  <c r="I43" i="65"/>
  <c r="I46" i="65"/>
  <c r="I45" i="65"/>
  <c r="I44" i="65"/>
  <c r="I42" i="65"/>
  <c r="M46" i="65"/>
  <c r="M45" i="65"/>
  <c r="M44" i="65"/>
  <c r="M43" i="65"/>
  <c r="M42" i="65"/>
  <c r="C15" i="79"/>
  <c r="C19" i="79"/>
  <c r="E11" i="79"/>
  <c r="E15" i="79"/>
  <c r="E19" i="79"/>
  <c r="D48" i="65"/>
  <c r="D13" i="39"/>
  <c r="D13" i="79"/>
  <c r="AB6" i="65"/>
  <c r="D21" i="65"/>
  <c r="AB33" i="65"/>
  <c r="F48" i="65"/>
  <c r="C23" i="79" l="1"/>
  <c r="B20" i="79"/>
  <c r="G16" i="79"/>
  <c r="E23" i="79"/>
  <c r="L21" i="65"/>
  <c r="M21" i="65"/>
  <c r="I21" i="65"/>
  <c r="M48" i="65"/>
  <c r="N48" i="65"/>
  <c r="E48" i="65"/>
  <c r="F12" i="39" s="1"/>
  <c r="L48" i="65"/>
  <c r="F19" i="79" s="1"/>
  <c r="H48" i="65"/>
  <c r="F15" i="39" s="1"/>
  <c r="O48" i="65"/>
  <c r="G48" i="65"/>
  <c r="F14" i="39" s="1"/>
  <c r="J48" i="65"/>
  <c r="N21" i="65"/>
  <c r="H21" i="65"/>
  <c r="D15" i="79" s="1"/>
  <c r="J21" i="65"/>
  <c r="I48" i="65"/>
  <c r="K48" i="65"/>
  <c r="F11" i="39"/>
  <c r="F11" i="79"/>
  <c r="E21" i="65"/>
  <c r="O21" i="65"/>
  <c r="K21" i="65"/>
  <c r="D18" i="79" s="1"/>
  <c r="G21" i="65"/>
  <c r="F22" i="79"/>
  <c r="F14" i="79"/>
  <c r="D11" i="39"/>
  <c r="D11" i="79"/>
  <c r="F13" i="39"/>
  <c r="H13" i="39" s="1"/>
  <c r="F13" i="79"/>
  <c r="D20" i="79" l="1"/>
  <c r="F21" i="79"/>
  <c r="D15" i="39"/>
  <c r="F16" i="39"/>
  <c r="F16" i="79"/>
  <c r="F17" i="39"/>
  <c r="F17" i="79"/>
  <c r="D16" i="39"/>
  <c r="H16" i="39" s="1"/>
  <c r="D16" i="79"/>
  <c r="D17" i="39"/>
  <c r="H17" i="39" s="1"/>
  <c r="D17" i="79"/>
  <c r="H17" i="79" s="1"/>
  <c r="F18" i="79"/>
  <c r="H18" i="79" s="1"/>
  <c r="F20" i="79"/>
  <c r="D21" i="79"/>
  <c r="F12" i="79"/>
  <c r="F23" i="79" s="1"/>
  <c r="D19" i="79"/>
  <c r="F15" i="79"/>
  <c r="H11" i="39"/>
  <c r="H15" i="39"/>
  <c r="D14" i="39"/>
  <c r="H14" i="39" s="1"/>
  <c r="D14" i="79"/>
  <c r="D22" i="79"/>
  <c r="D12" i="79"/>
  <c r="D12" i="39"/>
  <c r="H12" i="39" s="1"/>
  <c r="X12" i="49"/>
  <c r="S11" i="49"/>
  <c r="X10" i="49"/>
  <c r="D23" i="79" l="1"/>
  <c r="H16" i="79"/>
  <c r="C11" i="73"/>
  <c r="A11" i="73"/>
  <c r="X10" i="75"/>
  <c r="X12" i="75"/>
  <c r="L34" i="81" l="1"/>
  <c r="L30" i="81"/>
  <c r="L24" i="81"/>
  <c r="L23" i="81" s="1"/>
  <c r="E9" i="78"/>
  <c r="L16" i="81"/>
  <c r="L22" i="81" s="1"/>
  <c r="H22" i="79"/>
  <c r="G22" i="79"/>
  <c r="H21" i="79"/>
  <c r="G21" i="79"/>
  <c r="H20" i="79"/>
  <c r="G20" i="79"/>
  <c r="H19" i="79"/>
  <c r="G19" i="79"/>
  <c r="H15" i="79"/>
  <c r="G15" i="79"/>
  <c r="H14" i="79"/>
  <c r="G14" i="79"/>
  <c r="H13" i="79"/>
  <c r="G13" i="79"/>
  <c r="H12" i="79"/>
  <c r="G12" i="79"/>
  <c r="H11" i="79"/>
  <c r="G11" i="79"/>
  <c r="K8" i="77"/>
  <c r="G8" i="77"/>
  <c r="S11" i="75"/>
  <c r="J12" i="71"/>
  <c r="J11" i="71"/>
  <c r="Z10" i="70"/>
  <c r="W10" i="70"/>
  <c r="T10" i="70"/>
  <c r="Q10" i="70"/>
  <c r="N10" i="70"/>
  <c r="H23" i="79" l="1"/>
  <c r="G23" i="79"/>
  <c r="AJ24" i="81" s="1"/>
  <c r="L48" i="81"/>
  <c r="L50" i="81" s="1"/>
  <c r="L8" i="77"/>
  <c r="AA10" i="70"/>
  <c r="J13" i="71"/>
  <c r="K13" i="71" s="1"/>
  <c r="M13" i="71" s="1"/>
  <c r="D11" i="73" l="1"/>
  <c r="D11" i="12"/>
  <c r="AJ26" i="81"/>
  <c r="N13" i="71"/>
  <c r="AG10" i="70" s="1"/>
  <c r="T11" i="75"/>
  <c r="AJ27" i="81" l="1"/>
  <c r="Q37" i="66"/>
  <c r="M37" i="66"/>
  <c r="H37" i="66"/>
  <c r="D37" i="66"/>
  <c r="Q36" i="66"/>
  <c r="M36" i="66"/>
  <c r="H36" i="66"/>
  <c r="D36" i="66"/>
  <c r="Q35" i="66"/>
  <c r="M35" i="66"/>
  <c r="H35" i="66"/>
  <c r="D35" i="66"/>
  <c r="Q34" i="66"/>
  <c r="M34" i="66"/>
  <c r="H34" i="66"/>
  <c r="D34" i="66"/>
  <c r="Q33" i="66"/>
  <c r="M33" i="66"/>
  <c r="H33" i="66"/>
  <c r="D33" i="66"/>
  <c r="Q32" i="66"/>
  <c r="M32" i="66"/>
  <c r="H32" i="66"/>
  <c r="D32" i="66"/>
  <c r="Q31" i="66"/>
  <c r="M31" i="66"/>
  <c r="H31" i="66"/>
  <c r="D31" i="66"/>
  <c r="Q30" i="66"/>
  <c r="M30" i="66"/>
  <c r="H30" i="66"/>
  <c r="D30" i="66"/>
  <c r="Q29" i="66"/>
  <c r="M29" i="66"/>
  <c r="H29" i="66"/>
  <c r="D29" i="66"/>
  <c r="Q28" i="66"/>
  <c r="M28" i="66"/>
  <c r="H28" i="66"/>
  <c r="D28" i="66"/>
  <c r="Q27" i="66"/>
  <c r="M27" i="66"/>
  <c r="H27" i="66"/>
  <c r="D27" i="66"/>
  <c r="Q26" i="66"/>
  <c r="M26" i="66"/>
  <c r="H26" i="66"/>
  <c r="D26" i="66"/>
  <c r="Q25" i="66"/>
  <c r="M25" i="66"/>
  <c r="H25" i="66"/>
  <c r="D25" i="66"/>
  <c r="Q24" i="66"/>
  <c r="M24" i="66"/>
  <c r="H24" i="66"/>
  <c r="D24" i="66"/>
  <c r="Q23" i="66"/>
  <c r="M23" i="66"/>
  <c r="H23" i="66"/>
  <c r="D23" i="66"/>
  <c r="Q22" i="66"/>
  <c r="M22" i="66"/>
  <c r="H22" i="66"/>
  <c r="D22" i="66"/>
  <c r="Q21" i="66"/>
  <c r="M21" i="66"/>
  <c r="H21" i="66"/>
  <c r="D21" i="66"/>
  <c r="Q20" i="66"/>
  <c r="M20" i="66"/>
  <c r="H20" i="66"/>
  <c r="D20" i="66"/>
  <c r="Q19" i="66"/>
  <c r="M19" i="66"/>
  <c r="H19" i="66"/>
  <c r="D19" i="66"/>
  <c r="Q18" i="66"/>
  <c r="M18" i="66"/>
  <c r="H18" i="66"/>
  <c r="D18" i="66"/>
  <c r="Q17" i="66"/>
  <c r="M17" i="66"/>
  <c r="H17" i="66"/>
  <c r="D17" i="66"/>
  <c r="Q16" i="66"/>
  <c r="M16" i="66"/>
  <c r="H16" i="66"/>
  <c r="D16" i="66"/>
  <c r="Q15" i="66"/>
  <c r="M15" i="66"/>
  <c r="H15" i="66"/>
  <c r="D15" i="66"/>
  <c r="Q14" i="66"/>
  <c r="M14" i="66"/>
  <c r="H14" i="66"/>
  <c r="D14" i="66"/>
  <c r="Q13" i="66"/>
  <c r="M13" i="66"/>
  <c r="H13" i="66"/>
  <c r="D13" i="66"/>
  <c r="Q12" i="66"/>
  <c r="M12" i="66"/>
  <c r="H12" i="66"/>
  <c r="D12" i="66"/>
  <c r="Q11" i="66"/>
  <c r="M11" i="66"/>
  <c r="H11" i="66"/>
  <c r="D11" i="66"/>
  <c r="Q10" i="66"/>
  <c r="M10" i="66"/>
  <c r="H10" i="66"/>
  <c r="D10" i="66"/>
  <c r="Q9" i="66"/>
  <c r="M9" i="66"/>
  <c r="H9" i="66"/>
  <c r="D9" i="66"/>
  <c r="Q8" i="66"/>
  <c r="M8" i="66"/>
  <c r="H8" i="66"/>
  <c r="Q7" i="66"/>
  <c r="M7" i="66"/>
  <c r="H7" i="66"/>
  <c r="D7" i="66"/>
  <c r="AB19" i="65" l="1"/>
  <c r="AB18" i="65"/>
  <c r="AB17" i="65"/>
  <c r="AB16" i="65"/>
  <c r="AB15" i="65"/>
  <c r="AL16" i="64" l="1"/>
  <c r="AJ15" i="64"/>
  <c r="AK15" i="64" s="1"/>
  <c r="AL15" i="64" s="1"/>
  <c r="AJ14" i="64"/>
  <c r="AK14" i="64" s="1"/>
  <c r="AL14" i="64" s="1"/>
  <c r="AJ13" i="64"/>
  <c r="AK13" i="64" s="1"/>
  <c r="AL13" i="64" s="1"/>
  <c r="AJ12" i="64"/>
  <c r="AK12" i="64" s="1"/>
  <c r="AL12" i="64" s="1"/>
  <c r="AJ11" i="64"/>
  <c r="AK11" i="64" s="1"/>
  <c r="AL11" i="64" s="1"/>
  <c r="AJ10" i="64"/>
  <c r="AK10" i="64" s="1"/>
  <c r="AL10" i="64" s="1"/>
  <c r="AJ9" i="64"/>
  <c r="AK9" i="64" s="1"/>
  <c r="AL9" i="64" s="1"/>
  <c r="AJ8" i="64"/>
  <c r="AK8" i="64" s="1"/>
  <c r="AL8" i="64" s="1"/>
  <c r="AJ7" i="64"/>
  <c r="AK7" i="64" s="1"/>
  <c r="AL7" i="64" s="1"/>
  <c r="AJ6" i="64"/>
  <c r="AK6" i="64" s="1"/>
  <c r="AL6" i="64" s="1"/>
  <c r="AL19" i="64" l="1"/>
  <c r="B11" i="79" s="1"/>
  <c r="B23" i="79" s="1"/>
  <c r="N11" i="75" s="1"/>
  <c r="B21" i="70"/>
  <c r="F21" i="70" s="1"/>
  <c r="I10" i="70" s="1"/>
  <c r="C16" i="78"/>
  <c r="E16" i="78" s="1"/>
  <c r="I16" i="78" s="1"/>
  <c r="K16" i="78" s="1"/>
  <c r="R9" i="78" s="1"/>
  <c r="B11" i="39"/>
  <c r="L9" i="62"/>
  <c r="P9" i="62" s="1"/>
  <c r="O29" i="62"/>
  <c r="N29" i="62"/>
  <c r="M29" i="62"/>
  <c r="K29" i="62"/>
  <c r="J29" i="62"/>
  <c r="I29" i="62"/>
  <c r="H29" i="62"/>
  <c r="G29" i="62"/>
  <c r="F29" i="62"/>
  <c r="E29" i="62"/>
  <c r="L27" i="62"/>
  <c r="P27" i="62" s="1"/>
  <c r="L25" i="62"/>
  <c r="P25" i="62" s="1"/>
  <c r="L23" i="62"/>
  <c r="P23" i="62" s="1"/>
  <c r="L21" i="62"/>
  <c r="P21" i="62" s="1"/>
  <c r="L19" i="62"/>
  <c r="P19" i="62" s="1"/>
  <c r="L17" i="62"/>
  <c r="P17" i="62" s="1"/>
  <c r="L15" i="62"/>
  <c r="P15" i="62" s="1"/>
  <c r="L13" i="62"/>
  <c r="P13" i="62" s="1"/>
  <c r="L11" i="62"/>
  <c r="P11" i="62" s="1"/>
  <c r="B21" i="61" l="1"/>
  <c r="F21" i="61" s="1"/>
  <c r="I10" i="61" s="1"/>
  <c r="C15" i="30"/>
  <c r="E15" i="30" s="1"/>
  <c r="I15" i="30" s="1"/>
  <c r="K15" i="30" s="1"/>
  <c r="R9" i="30" s="1"/>
  <c r="B23" i="39"/>
  <c r="T27" i="81"/>
  <c r="F18" i="82" s="1"/>
  <c r="T25" i="81"/>
  <c r="T28" i="81"/>
  <c r="P29" i="62"/>
  <c r="L29" i="62"/>
  <c r="T26" i="81" l="1"/>
  <c r="F17" i="82" s="1"/>
  <c r="F15" i="48"/>
  <c r="F14" i="48" s="1"/>
  <c r="F16" i="82"/>
  <c r="F19" i="82"/>
  <c r="AE37" i="81"/>
  <c r="AE39" i="81" s="1"/>
  <c r="Z10" i="61"/>
  <c r="W10" i="61"/>
  <c r="T10" i="61"/>
  <c r="Q10" i="61"/>
  <c r="N10" i="61"/>
  <c r="T24" i="81" l="1"/>
  <c r="T23" i="81" s="1"/>
  <c r="T50" i="81" s="1"/>
  <c r="J9" i="30"/>
  <c r="M9" i="30" s="1"/>
  <c r="O9" i="30" s="1"/>
  <c r="F41" i="48"/>
  <c r="D10" i="61" s="1"/>
  <c r="D10" i="59" s="1"/>
  <c r="F15" i="82"/>
  <c r="AA10" i="61"/>
  <c r="AE31" i="81" l="1"/>
  <c r="AE33" i="81" s="1"/>
  <c r="F14" i="82"/>
  <c r="J12" i="59"/>
  <c r="J11" i="59"/>
  <c r="J10" i="59"/>
  <c r="J13" i="59" l="1"/>
  <c r="K13" i="59" s="1"/>
  <c r="M13" i="59" s="1"/>
  <c r="T9" i="30"/>
  <c r="N11" i="49"/>
  <c r="H38" i="68"/>
  <c r="Q9" i="30"/>
  <c r="N9" i="30"/>
  <c r="N13" i="59" l="1"/>
  <c r="AG10" i="61" s="1"/>
  <c r="U9" i="30"/>
  <c r="E11" i="12" s="1"/>
  <c r="T11" i="49"/>
  <c r="P9" i="78"/>
  <c r="D9" i="78"/>
  <c r="I9" i="78" s="1"/>
  <c r="F11" i="12" l="1"/>
  <c r="H11" i="12" s="1"/>
  <c r="J10" i="61" s="1"/>
  <c r="K10" i="61" s="1"/>
  <c r="S9" i="78"/>
  <c r="T9" i="78" s="1"/>
  <c r="J9" i="78"/>
  <c r="AB10" i="61" l="1"/>
  <c r="AC10" i="61" s="1"/>
  <c r="AE10" i="61" l="1"/>
  <c r="AF10" i="61" l="1"/>
  <c r="AH10" i="61" l="1"/>
  <c r="AK10" i="61" s="1"/>
  <c r="F39" i="82"/>
  <c r="F41" i="82" s="1"/>
  <c r="K9" i="78" l="1"/>
  <c r="M9" i="78" l="1"/>
  <c r="D10" i="71"/>
  <c r="N9" i="78" l="1"/>
  <c r="O9" i="78"/>
  <c r="Q9" i="78" s="1"/>
  <c r="U9" i="78" l="1"/>
  <c r="E11" i="73" l="1"/>
  <c r="F11" i="73" s="1"/>
  <c r="H11" i="73" s="1"/>
  <c r="J10" i="70" s="1"/>
  <c r="K10" i="70" s="1"/>
  <c r="AB10" i="70" l="1"/>
  <c r="AC10" i="70" l="1"/>
  <c r="AE10" i="70" l="1"/>
  <c r="AF10" i="70" l="1"/>
  <c r="AH10" i="7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test</author>
  </authors>
  <commentList>
    <comment ref="E6" authorId="0" shapeId="0" xr:uid="{00000000-0006-0000-1A00-000001000000}">
      <text>
        <r>
          <rPr>
            <sz val="9"/>
            <color indexed="81"/>
            <rFont val="ＭＳ Ｐゴシック"/>
            <family val="3"/>
            <charset val="128"/>
          </rPr>
          <t xml:space="preserve">
</t>
        </r>
      </text>
    </comment>
  </commentList>
</comments>
</file>

<file path=xl/sharedStrings.xml><?xml version="1.0" encoding="utf-8"?>
<sst xmlns="http://schemas.openxmlformats.org/spreadsheetml/2006/main" count="2543" uniqueCount="723">
  <si>
    <t>差引
過△
不足額</t>
    <rPh sb="0" eb="2">
      <t>サシヒキ</t>
    </rPh>
    <rPh sb="3" eb="4">
      <t>カ</t>
    </rPh>
    <rPh sb="6" eb="8">
      <t>フソク</t>
    </rPh>
    <rPh sb="8" eb="9">
      <t>ガク</t>
    </rPh>
    <phoneticPr fontId="15"/>
  </si>
  <si>
    <t>対象経費の
実支出額</t>
    <rPh sb="0" eb="2">
      <t>タイショウ</t>
    </rPh>
    <rPh sb="2" eb="4">
      <t>ケイヒ</t>
    </rPh>
    <rPh sb="6" eb="7">
      <t>ジツ</t>
    </rPh>
    <rPh sb="7" eb="9">
      <t>シシュツ</t>
    </rPh>
    <rPh sb="9" eb="10">
      <t>ガク</t>
    </rPh>
    <phoneticPr fontId="15"/>
  </si>
  <si>
    <t>加  　　算　　　額</t>
    <rPh sb="0" eb="1">
      <t>カ</t>
    </rPh>
    <rPh sb="5" eb="6">
      <t>ザン</t>
    </rPh>
    <rPh sb="9" eb="10">
      <t>ガク</t>
    </rPh>
    <phoneticPr fontId="15"/>
  </si>
  <si>
    <t>備考</t>
    <rPh sb="0" eb="2">
      <t>ビコウ</t>
    </rPh>
    <phoneticPr fontId="15"/>
  </si>
  <si>
    <t>病院内保育施設設置病院等名</t>
    <rPh sb="0" eb="2">
      <t>ビョウイン</t>
    </rPh>
    <rPh sb="2" eb="3">
      <t>ナイ</t>
    </rPh>
    <rPh sb="3" eb="5">
      <t>ホイク</t>
    </rPh>
    <rPh sb="5" eb="7">
      <t>シセツ</t>
    </rPh>
    <rPh sb="7" eb="9">
      <t>セッチ</t>
    </rPh>
    <rPh sb="9" eb="11">
      <t>ビョウイン</t>
    </rPh>
    <rPh sb="11" eb="12">
      <t>トウ</t>
    </rPh>
    <rPh sb="12" eb="13">
      <t>メイ</t>
    </rPh>
    <phoneticPr fontId="15"/>
  </si>
  <si>
    <t>開所</t>
    <rPh sb="0" eb="2">
      <t>カイショ</t>
    </rPh>
    <phoneticPr fontId="17"/>
  </si>
  <si>
    <t>閉所</t>
    <rPh sb="0" eb="2">
      <t>ヘイショ</t>
    </rPh>
    <phoneticPr fontId="17"/>
  </si>
  <si>
    <t>児童保育</t>
    <rPh sb="0" eb="2">
      <t>ジドウ</t>
    </rPh>
    <rPh sb="2" eb="4">
      <t>ホイク</t>
    </rPh>
    <phoneticPr fontId="15"/>
  </si>
  <si>
    <t>人</t>
    <rPh sb="0" eb="1">
      <t>ニン</t>
    </rPh>
    <phoneticPr fontId="15"/>
  </si>
  <si>
    <t>児童保育専従職員</t>
    <rPh sb="0" eb="2">
      <t>ジドウ</t>
    </rPh>
    <rPh sb="2" eb="4">
      <t>ホイク</t>
    </rPh>
    <rPh sb="4" eb="6">
      <t>センジュウ</t>
    </rPh>
    <rPh sb="6" eb="8">
      <t>ショクイン</t>
    </rPh>
    <phoneticPr fontId="17"/>
  </si>
  <si>
    <t>収　　　　　　　　　　益</t>
    <rPh sb="0" eb="1">
      <t>オサム</t>
    </rPh>
    <rPh sb="11" eb="12">
      <t>エキ</t>
    </rPh>
    <phoneticPr fontId="15"/>
  </si>
  <si>
    <t>費　　　　　　　　　　用</t>
    <rPh sb="0" eb="1">
      <t>ヒ</t>
    </rPh>
    <rPh sb="11" eb="12">
      <t>ヨウ</t>
    </rPh>
    <phoneticPr fontId="15"/>
  </si>
  <si>
    <t>計（a）</t>
    <rPh sb="0" eb="1">
      <t>ケイ</t>
    </rPh>
    <phoneticPr fontId="15"/>
  </si>
  <si>
    <t>計（b）</t>
    <rPh sb="0" eb="1">
      <t>ケイ</t>
    </rPh>
    <phoneticPr fontId="15"/>
  </si>
  <si>
    <t>収　　　　　　　　益</t>
    <rPh sb="0" eb="1">
      <t>オサム</t>
    </rPh>
    <rPh sb="9" eb="10">
      <t>エキ</t>
    </rPh>
    <phoneticPr fontId="15"/>
  </si>
  <si>
    <t>費　　　　　　　　用</t>
    <rPh sb="0" eb="1">
      <t>ヒ</t>
    </rPh>
    <rPh sb="9" eb="10">
      <t>ヨウ</t>
    </rPh>
    <phoneticPr fontId="15"/>
  </si>
  <si>
    <t>運営月数</t>
    <rPh sb="0" eb="2">
      <t>ウンエイ</t>
    </rPh>
    <rPh sb="2" eb="4">
      <t>ツキスウ</t>
    </rPh>
    <phoneticPr fontId="15"/>
  </si>
  <si>
    <t>計</t>
    <rPh sb="0" eb="1">
      <t>ケイ</t>
    </rPh>
    <phoneticPr fontId="15"/>
  </si>
  <si>
    <t>２４時間保育</t>
    <rPh sb="2" eb="4">
      <t>ジカン</t>
    </rPh>
    <rPh sb="4" eb="6">
      <t>ホイク</t>
    </rPh>
    <phoneticPr fontId="15"/>
  </si>
  <si>
    <t>運営日数</t>
    <rPh sb="0" eb="2">
      <t>ウンエイ</t>
    </rPh>
    <rPh sb="2" eb="4">
      <t>ニッスウ</t>
    </rPh>
    <phoneticPr fontId="15"/>
  </si>
  <si>
    <t>選定額</t>
    <rPh sb="0" eb="2">
      <t>センテイ</t>
    </rPh>
    <rPh sb="2" eb="3">
      <t>ガク</t>
    </rPh>
    <phoneticPr fontId="15"/>
  </si>
  <si>
    <t>総事業費</t>
    <rPh sb="0" eb="1">
      <t>ソウ</t>
    </rPh>
    <rPh sb="1" eb="4">
      <t>ジギョウヒ</t>
    </rPh>
    <phoneticPr fontId="15"/>
  </si>
  <si>
    <t>小計</t>
    <rPh sb="0" eb="2">
      <t>ショウケイ</t>
    </rPh>
    <phoneticPr fontId="15"/>
  </si>
  <si>
    <t>種別</t>
    <rPh sb="0" eb="2">
      <t>シュベツ</t>
    </rPh>
    <phoneticPr fontId="15"/>
  </si>
  <si>
    <t>設置主体</t>
    <rPh sb="0" eb="2">
      <t>セッチ</t>
    </rPh>
    <rPh sb="2" eb="4">
      <t>シュタイ</t>
    </rPh>
    <phoneticPr fontId="15"/>
  </si>
  <si>
    <t>基　　　　　準　　　　額</t>
    <rPh sb="0" eb="1">
      <t>モト</t>
    </rPh>
    <rPh sb="6" eb="7">
      <t>ジュン</t>
    </rPh>
    <rPh sb="11" eb="12">
      <t>ガク</t>
    </rPh>
    <phoneticPr fontId="15"/>
  </si>
  <si>
    <t>基　　　本　　　額</t>
    <rPh sb="0" eb="1">
      <t>モト</t>
    </rPh>
    <rPh sb="4" eb="5">
      <t>ホン</t>
    </rPh>
    <rPh sb="8" eb="9">
      <t>ガク</t>
    </rPh>
    <phoneticPr fontId="15"/>
  </si>
  <si>
    <t>負担能力指数による調整率</t>
    <rPh sb="9" eb="11">
      <t>チョウセイ</t>
    </rPh>
    <rPh sb="11" eb="12">
      <t>リツ</t>
    </rPh>
    <phoneticPr fontId="15"/>
  </si>
  <si>
    <t>保育士等人員</t>
    <rPh sb="0" eb="3">
      <t>ホイクシ</t>
    </rPh>
    <rPh sb="3" eb="4">
      <t>トウ</t>
    </rPh>
    <rPh sb="4" eb="6">
      <t>ジンイン</t>
    </rPh>
    <phoneticPr fontId="15"/>
  </si>
  <si>
    <t>計</t>
    <rPh sb="0" eb="1">
      <t>ケイ</t>
    </rPh>
    <phoneticPr fontId="17"/>
  </si>
  <si>
    <t>常勤</t>
    <rPh sb="0" eb="2">
      <t>ジョウキン</t>
    </rPh>
    <phoneticPr fontId="17"/>
  </si>
  <si>
    <t>非常勤</t>
    <rPh sb="0" eb="3">
      <t>ヒジョウキン</t>
    </rPh>
    <phoneticPr fontId="17"/>
  </si>
  <si>
    <t>看護職員</t>
    <rPh sb="0" eb="2">
      <t>カンゴ</t>
    </rPh>
    <rPh sb="2" eb="4">
      <t>ショクイン</t>
    </rPh>
    <phoneticPr fontId="17"/>
  </si>
  <si>
    <t>４月</t>
    <rPh sb="1" eb="2">
      <t>ガツ</t>
    </rPh>
    <phoneticPr fontId="17"/>
  </si>
  <si>
    <t>５月</t>
    <rPh sb="1" eb="2">
      <t>ガツ</t>
    </rPh>
    <phoneticPr fontId="17"/>
  </si>
  <si>
    <t>６月</t>
  </si>
  <si>
    <t>７月</t>
  </si>
  <si>
    <t>８月</t>
  </si>
  <si>
    <t>９月</t>
  </si>
  <si>
    <t>１０月</t>
  </si>
  <si>
    <t>１１月</t>
  </si>
  <si>
    <t>１２月</t>
  </si>
  <si>
    <t>１月</t>
  </si>
  <si>
    <t>２月</t>
  </si>
  <si>
    <t>３月</t>
  </si>
  <si>
    <t>年間平均</t>
    <rPh sb="0" eb="2">
      <t>ネンカン</t>
    </rPh>
    <rPh sb="2" eb="4">
      <t>ヘイキン</t>
    </rPh>
    <phoneticPr fontId="17"/>
  </si>
  <si>
    <t>保育月</t>
    <rPh sb="0" eb="2">
      <t>ホイク</t>
    </rPh>
    <rPh sb="2" eb="3">
      <t>ツキ</t>
    </rPh>
    <phoneticPr fontId="17"/>
  </si>
  <si>
    <t>保育士</t>
    <rPh sb="0" eb="3">
      <t>ホイクシ</t>
    </rPh>
    <phoneticPr fontId="17"/>
  </si>
  <si>
    <t>保育児童数</t>
    <rPh sb="0" eb="2">
      <t>ホイク</t>
    </rPh>
    <rPh sb="2" eb="5">
      <t>ジドウスウ</t>
    </rPh>
    <phoneticPr fontId="17"/>
  </si>
  <si>
    <t>（注意事項）</t>
    <rPh sb="1" eb="3">
      <t>チュウイ</t>
    </rPh>
    <rPh sb="3" eb="5">
      <t>ジコウ</t>
    </rPh>
    <phoneticPr fontId="17"/>
  </si>
  <si>
    <t>保　育　時　間</t>
    <rPh sb="0" eb="1">
      <t>ホ</t>
    </rPh>
    <rPh sb="2" eb="3">
      <t>イク</t>
    </rPh>
    <rPh sb="4" eb="5">
      <t>トキ</t>
    </rPh>
    <rPh sb="6" eb="7">
      <t>アイダ</t>
    </rPh>
    <phoneticPr fontId="17"/>
  </si>
  <si>
    <t>緊急一時保育</t>
    <rPh sb="0" eb="2">
      <t>キンキュウ</t>
    </rPh>
    <rPh sb="2" eb="4">
      <t>イチジ</t>
    </rPh>
    <rPh sb="4" eb="6">
      <t>ホイク</t>
    </rPh>
    <phoneticPr fontId="15"/>
  </si>
  <si>
    <t>病児等保育</t>
    <rPh sb="0" eb="2">
      <t>ビョウジ</t>
    </rPh>
    <rPh sb="2" eb="3">
      <t>トウ</t>
    </rPh>
    <rPh sb="3" eb="5">
      <t>ホイク</t>
    </rPh>
    <phoneticPr fontId="15"/>
  </si>
  <si>
    <t>共同利用型</t>
    <rPh sb="0" eb="2">
      <t>キョウドウ</t>
    </rPh>
    <rPh sb="2" eb="4">
      <t>リヨウ</t>
    </rPh>
    <rPh sb="4" eb="5">
      <t>ガタ</t>
    </rPh>
    <phoneticPr fontId="15"/>
  </si>
  <si>
    <t>負担能力指数による調整率</t>
    <rPh sb="0" eb="2">
      <t>フタン</t>
    </rPh>
    <rPh sb="2" eb="4">
      <t>ノウリョク</t>
    </rPh>
    <rPh sb="4" eb="6">
      <t>シスウ</t>
    </rPh>
    <rPh sb="9" eb="12">
      <t>チョウセイリツ</t>
    </rPh>
    <phoneticPr fontId="15"/>
  </si>
  <si>
    <t>使用許可病床数</t>
    <rPh sb="0" eb="2">
      <t>シヨウ</t>
    </rPh>
    <rPh sb="2" eb="4">
      <t>キョカ</t>
    </rPh>
    <rPh sb="4" eb="7">
      <t>ビョウショウスウ</t>
    </rPh>
    <phoneticPr fontId="15"/>
  </si>
  <si>
    <t>調整率</t>
    <rPh sb="0" eb="3">
      <t>チョウセイリツ</t>
    </rPh>
    <phoneticPr fontId="15"/>
  </si>
  <si>
    <t>その他</t>
    <rPh sb="2" eb="3">
      <t>タ</t>
    </rPh>
    <phoneticPr fontId="15"/>
  </si>
  <si>
    <t>千円</t>
    <rPh sb="0" eb="2">
      <t>センエン</t>
    </rPh>
    <phoneticPr fontId="15"/>
  </si>
  <si>
    <t>円</t>
    <rPh sb="0" eb="1">
      <t>エン</t>
    </rPh>
    <phoneticPr fontId="15"/>
  </si>
  <si>
    <t>床</t>
    <rPh sb="0" eb="1">
      <t>ユカ</t>
    </rPh>
    <phoneticPr fontId="15"/>
  </si>
  <si>
    <t>医業収益</t>
    <rPh sb="0" eb="2">
      <t>イギョウ</t>
    </rPh>
    <rPh sb="2" eb="4">
      <t>シュウエキ</t>
    </rPh>
    <phoneticPr fontId="15"/>
  </si>
  <si>
    <t>特別利益</t>
    <rPh sb="0" eb="2">
      <t>トクベツ</t>
    </rPh>
    <rPh sb="2" eb="4">
      <t>リエキ</t>
    </rPh>
    <phoneticPr fontId="15"/>
  </si>
  <si>
    <t>医業費用</t>
    <rPh sb="0" eb="2">
      <t>イギョウ</t>
    </rPh>
    <rPh sb="2" eb="4">
      <t>ヒヨウ</t>
    </rPh>
    <phoneticPr fontId="15"/>
  </si>
  <si>
    <t>特別損失</t>
    <rPh sb="0" eb="2">
      <t>トクベツ</t>
    </rPh>
    <rPh sb="2" eb="4">
      <t>ソンシツ</t>
    </rPh>
    <phoneticPr fontId="15"/>
  </si>
  <si>
    <t>給与費</t>
    <rPh sb="0" eb="3">
      <t>キュウヨヒ</t>
    </rPh>
    <phoneticPr fontId="15"/>
  </si>
  <si>
    <t>医業外収益</t>
    <rPh sb="0" eb="2">
      <t>イギョウ</t>
    </rPh>
    <rPh sb="2" eb="3">
      <t>ガイ</t>
    </rPh>
    <rPh sb="3" eb="5">
      <t>シュウエキ</t>
    </rPh>
    <phoneticPr fontId="15"/>
  </si>
  <si>
    <t>医業外費用</t>
    <rPh sb="0" eb="2">
      <t>イギョウ</t>
    </rPh>
    <rPh sb="2" eb="3">
      <t>ガイ</t>
    </rPh>
    <rPh sb="3" eb="5">
      <t>ヒヨウ</t>
    </rPh>
    <phoneticPr fontId="15"/>
  </si>
  <si>
    <t>補助金収入</t>
    <rPh sb="0" eb="3">
      <t>ホジョキン</t>
    </rPh>
    <rPh sb="3" eb="5">
      <t>シュウニュウ</t>
    </rPh>
    <phoneticPr fontId="15"/>
  </si>
  <si>
    <t>区分</t>
    <rPh sb="0" eb="2">
      <t>クブン</t>
    </rPh>
    <phoneticPr fontId="15"/>
  </si>
  <si>
    <t>科目</t>
    <rPh sb="0" eb="2">
      <t>カモク</t>
    </rPh>
    <phoneticPr fontId="15"/>
  </si>
  <si>
    <t>都道府県</t>
    <rPh sb="0" eb="4">
      <t>トドウフケン</t>
    </rPh>
    <phoneticPr fontId="15"/>
  </si>
  <si>
    <t>市町村</t>
    <rPh sb="0" eb="3">
      <t>シチョウソン</t>
    </rPh>
    <phoneticPr fontId="15"/>
  </si>
  <si>
    <t>設置者負担額</t>
    <rPh sb="0" eb="3">
      <t>セッチシャ</t>
    </rPh>
    <rPh sb="3" eb="5">
      <t>フタン</t>
    </rPh>
    <rPh sb="5" eb="6">
      <t>ガク</t>
    </rPh>
    <phoneticPr fontId="15"/>
  </si>
  <si>
    <t>おやつ代</t>
    <rPh sb="3" eb="4">
      <t>ダイ</t>
    </rPh>
    <phoneticPr fontId="15"/>
  </si>
  <si>
    <t>その他の収入</t>
    <rPh sb="2" eb="3">
      <t>タ</t>
    </rPh>
    <rPh sb="4" eb="6">
      <t>シュウニュウ</t>
    </rPh>
    <phoneticPr fontId="15"/>
  </si>
  <si>
    <t>職員俸給</t>
    <rPh sb="0" eb="2">
      <t>ショクイン</t>
    </rPh>
    <rPh sb="2" eb="4">
      <t>ホウキュウ</t>
    </rPh>
    <phoneticPr fontId="15"/>
  </si>
  <si>
    <t>職員諸手当</t>
    <rPh sb="0" eb="2">
      <t>ショクイン</t>
    </rPh>
    <rPh sb="2" eb="5">
      <t>ショテアテ</t>
    </rPh>
    <phoneticPr fontId="15"/>
  </si>
  <si>
    <t>法定福利費</t>
    <rPh sb="0" eb="2">
      <t>ホウテイ</t>
    </rPh>
    <rPh sb="2" eb="4">
      <t>フクリ</t>
    </rPh>
    <rPh sb="4" eb="5">
      <t>ヒ</t>
    </rPh>
    <phoneticPr fontId="15"/>
  </si>
  <si>
    <t>事業費用</t>
    <rPh sb="0" eb="2">
      <t>ジギョウ</t>
    </rPh>
    <rPh sb="2" eb="4">
      <t>ヒヨウ</t>
    </rPh>
    <phoneticPr fontId="15"/>
  </si>
  <si>
    <t>給食費</t>
    <rPh sb="0" eb="3">
      <t>キュウショクヒ</t>
    </rPh>
    <phoneticPr fontId="15"/>
  </si>
  <si>
    <t>保健衛生費</t>
    <rPh sb="0" eb="2">
      <t>ホケン</t>
    </rPh>
    <rPh sb="2" eb="5">
      <t>エイセイヒ</t>
    </rPh>
    <phoneticPr fontId="15"/>
  </si>
  <si>
    <t>炊具食器費</t>
    <rPh sb="0" eb="1">
      <t>スイ</t>
    </rPh>
    <rPh sb="1" eb="2">
      <t>グ</t>
    </rPh>
    <rPh sb="2" eb="4">
      <t>ショッキ</t>
    </rPh>
    <rPh sb="4" eb="5">
      <t>ヒ</t>
    </rPh>
    <phoneticPr fontId="15"/>
  </si>
  <si>
    <t>福利厚生費</t>
    <rPh sb="0" eb="2">
      <t>フクリ</t>
    </rPh>
    <rPh sb="2" eb="5">
      <t>コウセイヒ</t>
    </rPh>
    <phoneticPr fontId="15"/>
  </si>
  <si>
    <t>旅費</t>
    <rPh sb="0" eb="2">
      <t>リョヒ</t>
    </rPh>
    <phoneticPr fontId="15"/>
  </si>
  <si>
    <t>修繕費</t>
    <rPh sb="0" eb="3">
      <t>シュウゼンヒ</t>
    </rPh>
    <phoneticPr fontId="15"/>
  </si>
  <si>
    <t>役務費</t>
    <rPh sb="0" eb="2">
      <t>エキム</t>
    </rPh>
    <rPh sb="2" eb="3">
      <t>ヒ</t>
    </rPh>
    <phoneticPr fontId="15"/>
  </si>
  <si>
    <t>借料損料</t>
    <rPh sb="0" eb="2">
      <t>シャクリョウ</t>
    </rPh>
    <rPh sb="2" eb="4">
      <t>ソンリョウ</t>
    </rPh>
    <phoneticPr fontId="15"/>
  </si>
  <si>
    <t>その他の費用</t>
    <rPh sb="2" eb="3">
      <t>タ</t>
    </rPh>
    <rPh sb="4" eb="6">
      <t>ヒヨウ</t>
    </rPh>
    <phoneticPr fontId="15"/>
  </si>
  <si>
    <t>歳</t>
    <rPh sb="0" eb="1">
      <t>サイ</t>
    </rPh>
    <phoneticPr fontId="15"/>
  </si>
  <si>
    <t>係数</t>
    <rPh sb="0" eb="2">
      <t>ケイスウ</t>
    </rPh>
    <phoneticPr fontId="15"/>
  </si>
  <si>
    <t>保育料収入
相当額</t>
    <rPh sb="0" eb="3">
      <t>ホイクリョウ</t>
    </rPh>
    <rPh sb="3" eb="5">
      <t>シュウニュウ</t>
    </rPh>
    <rPh sb="6" eb="9">
      <t>ソウトウガク</t>
    </rPh>
    <phoneticPr fontId="15"/>
  </si>
  <si>
    <t>単価</t>
    <rPh sb="0" eb="2">
      <t>タンカ</t>
    </rPh>
    <phoneticPr fontId="15"/>
  </si>
  <si>
    <t>月</t>
    <rPh sb="0" eb="1">
      <t>ツキ</t>
    </rPh>
    <phoneticPr fontId="15"/>
  </si>
  <si>
    <t>日</t>
    <rPh sb="0" eb="1">
      <t>ニチ</t>
    </rPh>
    <phoneticPr fontId="15"/>
  </si>
  <si>
    <t>a</t>
    <phoneticPr fontId="15"/>
  </si>
  <si>
    <t>b</t>
    <phoneticPr fontId="15"/>
  </si>
  <si>
    <t>d</t>
    <phoneticPr fontId="15"/>
  </si>
  <si>
    <t>e</t>
    <phoneticPr fontId="15"/>
  </si>
  <si>
    <t>g</t>
    <phoneticPr fontId="15"/>
  </si>
  <si>
    <t>q</t>
    <phoneticPr fontId="15"/>
  </si>
  <si>
    <t>㎡</t>
    <phoneticPr fontId="15"/>
  </si>
  <si>
    <t>病院内
保育施設
選定額</t>
    <rPh sb="0" eb="2">
      <t>ビョウイン</t>
    </rPh>
    <rPh sb="2" eb="3">
      <t>ナイ</t>
    </rPh>
    <rPh sb="4" eb="6">
      <t>ホイク</t>
    </rPh>
    <rPh sb="6" eb="8">
      <t>シセツ</t>
    </rPh>
    <rPh sb="9" eb="11">
      <t>センテイ</t>
    </rPh>
    <rPh sb="11" eb="12">
      <t>ガク</t>
    </rPh>
    <phoneticPr fontId="15"/>
  </si>
  <si>
    <t>設置
後
３年
以内</t>
    <rPh sb="0" eb="2">
      <t>セッチ</t>
    </rPh>
    <rPh sb="3" eb="4">
      <t>ゴ</t>
    </rPh>
    <rPh sb="6" eb="7">
      <t>ネン</t>
    </rPh>
    <rPh sb="8" eb="10">
      <t>イナイ</t>
    </rPh>
    <phoneticPr fontId="15"/>
  </si>
  <si>
    <t>負担
能力
指数</t>
    <rPh sb="0" eb="2">
      <t>フタン</t>
    </rPh>
    <rPh sb="3" eb="5">
      <t>ノウリョク</t>
    </rPh>
    <rPh sb="6" eb="8">
      <t>シスウ</t>
    </rPh>
    <phoneticPr fontId="15"/>
  </si>
  <si>
    <t>給食
の
状況</t>
    <rPh sb="0" eb="2">
      <t>キュウショク</t>
    </rPh>
    <rPh sb="5" eb="7">
      <t>ジョウキョウ</t>
    </rPh>
    <phoneticPr fontId="15"/>
  </si>
  <si>
    <t>保育室の
延床面積</t>
    <rPh sb="0" eb="3">
      <t>ホイクシツ</t>
    </rPh>
    <rPh sb="5" eb="6">
      <t>ノ</t>
    </rPh>
    <rPh sb="6" eb="7">
      <t>ユカ</t>
    </rPh>
    <rPh sb="7" eb="9">
      <t>メンセキ</t>
    </rPh>
    <phoneticPr fontId="15"/>
  </si>
  <si>
    <t>安静室の
延床面積</t>
    <rPh sb="0" eb="2">
      <t>アンセイ</t>
    </rPh>
    <rPh sb="2" eb="3">
      <t>シツ</t>
    </rPh>
    <rPh sb="5" eb="6">
      <t>ノ</t>
    </rPh>
    <rPh sb="6" eb="7">
      <t>ユカ</t>
    </rPh>
    <rPh sb="7" eb="9">
      <t>メンセキ</t>
    </rPh>
    <phoneticPr fontId="15"/>
  </si>
  <si>
    <t>児童保育
の為の
床面積</t>
    <rPh sb="0" eb="2">
      <t>ジドウ</t>
    </rPh>
    <rPh sb="2" eb="4">
      <t>ホイク</t>
    </rPh>
    <rPh sb="6" eb="7">
      <t>タメ</t>
    </rPh>
    <rPh sb="9" eb="12">
      <t>ユカメンセキ</t>
    </rPh>
    <phoneticPr fontId="15"/>
  </si>
  <si>
    <t>保育料
収入</t>
    <rPh sb="0" eb="3">
      <t>ホイクリョウ</t>
    </rPh>
    <rPh sb="4" eb="6">
      <t>シュウニュウ</t>
    </rPh>
    <phoneticPr fontId="15"/>
  </si>
  <si>
    <t>補助金
収入</t>
    <rPh sb="0" eb="3">
      <t>ホジョキン</t>
    </rPh>
    <rPh sb="4" eb="6">
      <t>シュウニュウ</t>
    </rPh>
    <phoneticPr fontId="15"/>
  </si>
  <si>
    <t>病院
負担額</t>
    <rPh sb="0" eb="2">
      <t>ビョウイン</t>
    </rPh>
    <rPh sb="3" eb="6">
      <t>フタンガク</t>
    </rPh>
    <phoneticPr fontId="15"/>
  </si>
  <si>
    <t>差引
増減額
a－b</t>
    <rPh sb="0" eb="2">
      <t>サシヒキ</t>
    </rPh>
    <rPh sb="3" eb="6">
      <t>ゾウゲンガク</t>
    </rPh>
    <phoneticPr fontId="15"/>
  </si>
  <si>
    <t>保育料
等収入
（d)</t>
    <rPh sb="0" eb="3">
      <t>ホイクリョウ</t>
    </rPh>
    <rPh sb="4" eb="5">
      <t>トウ</t>
    </rPh>
    <rPh sb="5" eb="7">
      <t>シュウニュウ</t>
    </rPh>
    <phoneticPr fontId="15"/>
  </si>
  <si>
    <t>病院内
保育施設
運営費
見込額
（c）</t>
    <rPh sb="0" eb="2">
      <t>ビョウイン</t>
    </rPh>
    <rPh sb="2" eb="3">
      <t>ナイ</t>
    </rPh>
    <rPh sb="4" eb="6">
      <t>ホイク</t>
    </rPh>
    <rPh sb="6" eb="8">
      <t>シセツ</t>
    </rPh>
    <rPh sb="9" eb="12">
      <t>ウンエイヒ</t>
    </rPh>
    <rPh sb="13" eb="15">
      <t>ミコミ</t>
    </rPh>
    <rPh sb="15" eb="16">
      <t>ガク</t>
    </rPh>
    <phoneticPr fontId="15"/>
  </si>
  <si>
    <t>差引
設置者
負担
見込額
c-d=e</t>
    <rPh sb="0" eb="2">
      <t>サシヒキ</t>
    </rPh>
    <rPh sb="3" eb="5">
      <t>セッチ</t>
    </rPh>
    <rPh sb="5" eb="6">
      <t>シャ</t>
    </rPh>
    <rPh sb="7" eb="9">
      <t>フタン</t>
    </rPh>
    <rPh sb="10" eb="13">
      <t>ミコミガク</t>
    </rPh>
    <phoneticPr fontId="15"/>
  </si>
  <si>
    <t>病院内
保育施設
運営標準
経費額
（f)</t>
    <rPh sb="0" eb="2">
      <t>ビョウイン</t>
    </rPh>
    <rPh sb="2" eb="3">
      <t>ナイ</t>
    </rPh>
    <rPh sb="4" eb="6">
      <t>ホイク</t>
    </rPh>
    <rPh sb="6" eb="8">
      <t>シセツ</t>
    </rPh>
    <rPh sb="9" eb="11">
      <t>ウンエイ</t>
    </rPh>
    <rPh sb="11" eb="13">
      <t>ヒョウジュン</t>
    </rPh>
    <rPh sb="14" eb="16">
      <t>ケイヒ</t>
    </rPh>
    <rPh sb="16" eb="17">
      <t>ガク</t>
    </rPh>
    <phoneticPr fontId="15"/>
  </si>
  <si>
    <t>保育料
等収入
（g）</t>
    <rPh sb="0" eb="3">
      <t>ホイクリョウ</t>
    </rPh>
    <rPh sb="4" eb="5">
      <t>トウ</t>
    </rPh>
    <rPh sb="5" eb="7">
      <t>シュウニュウ</t>
    </rPh>
    <phoneticPr fontId="15"/>
  </si>
  <si>
    <t>差引
設置者
負担
見込額
f-g=h</t>
    <rPh sb="0" eb="2">
      <t>サシヒキ</t>
    </rPh>
    <rPh sb="3" eb="6">
      <t>セッチシャ</t>
    </rPh>
    <rPh sb="7" eb="9">
      <t>フタン</t>
    </rPh>
    <rPh sb="10" eb="13">
      <t>ミコミガク</t>
    </rPh>
    <phoneticPr fontId="15"/>
  </si>
  <si>
    <t>病院内保育施設運営費に係る
設置者負担見込額</t>
    <rPh sb="0" eb="2">
      <t>ビョウイン</t>
    </rPh>
    <rPh sb="2" eb="3">
      <t>ナイ</t>
    </rPh>
    <rPh sb="3" eb="5">
      <t>ホイク</t>
    </rPh>
    <rPh sb="5" eb="7">
      <t>シセツ</t>
    </rPh>
    <rPh sb="7" eb="9">
      <t>ウンエイ</t>
    </rPh>
    <rPh sb="9" eb="10">
      <t>ヒ</t>
    </rPh>
    <rPh sb="11" eb="12">
      <t>カカ</t>
    </rPh>
    <rPh sb="14" eb="17">
      <t>セッチシャ</t>
    </rPh>
    <rPh sb="17" eb="19">
      <t>フタン</t>
    </rPh>
    <rPh sb="19" eb="22">
      <t>ミコミガク</t>
    </rPh>
    <phoneticPr fontId="15"/>
  </si>
  <si>
    <t>病院内保育施設運営標準経費額
による設置者負担見込額</t>
    <rPh sb="0" eb="2">
      <t>ビョウイン</t>
    </rPh>
    <rPh sb="2" eb="3">
      <t>ナイ</t>
    </rPh>
    <rPh sb="3" eb="5">
      <t>ホイク</t>
    </rPh>
    <rPh sb="5" eb="7">
      <t>シセツ</t>
    </rPh>
    <rPh sb="7" eb="9">
      <t>ウンエイ</t>
    </rPh>
    <rPh sb="9" eb="11">
      <t>ヒョウジュン</t>
    </rPh>
    <rPh sb="11" eb="13">
      <t>ケイヒ</t>
    </rPh>
    <rPh sb="13" eb="14">
      <t>ガク</t>
    </rPh>
    <rPh sb="18" eb="21">
      <t>セッチシャ</t>
    </rPh>
    <rPh sb="21" eb="23">
      <t>フタン</t>
    </rPh>
    <rPh sb="23" eb="26">
      <t>ミコミガク</t>
    </rPh>
    <phoneticPr fontId="15"/>
  </si>
  <si>
    <t>都道府県名</t>
    <rPh sb="0" eb="4">
      <t>トドウフケン</t>
    </rPh>
    <rPh sb="4" eb="5">
      <t>メイ</t>
    </rPh>
    <phoneticPr fontId="17"/>
  </si>
  <si>
    <t>年</t>
    <rPh sb="0" eb="1">
      <t>ネン</t>
    </rPh>
    <phoneticPr fontId="15"/>
  </si>
  <si>
    <t>日</t>
    <rPh sb="0" eb="1">
      <t>ヒ</t>
    </rPh>
    <phoneticPr fontId="15"/>
  </si>
  <si>
    <t>補　助
基本額</t>
    <rPh sb="0" eb="1">
      <t>タスク</t>
    </rPh>
    <rPh sb="2" eb="3">
      <t>スケ</t>
    </rPh>
    <rPh sb="4" eb="7">
      <t>キホンガク</t>
    </rPh>
    <phoneticPr fontId="15"/>
  </si>
  <si>
    <t>交　付
決定額</t>
    <rPh sb="0" eb="1">
      <t>コウ</t>
    </rPh>
    <rPh sb="2" eb="3">
      <t>ヅケ</t>
    </rPh>
    <rPh sb="4" eb="6">
      <t>ケッテイ</t>
    </rPh>
    <rPh sb="6" eb="7">
      <t>ガク</t>
    </rPh>
    <phoneticPr fontId="15"/>
  </si>
  <si>
    <t>第１１号様式</t>
    <rPh sb="0" eb="1">
      <t>ダイ</t>
    </rPh>
    <rPh sb="3" eb="4">
      <t>ゴウ</t>
    </rPh>
    <rPh sb="4" eb="6">
      <t>ヨウシキ</t>
    </rPh>
    <phoneticPr fontId="17"/>
  </si>
  <si>
    <t>法人名</t>
    <rPh sb="0" eb="2">
      <t>ホウジン</t>
    </rPh>
    <rPh sb="2" eb="3">
      <t>メイ</t>
    </rPh>
    <phoneticPr fontId="15"/>
  </si>
  <si>
    <t>三重県</t>
    <rPh sb="0" eb="3">
      <t>ミエケン</t>
    </rPh>
    <phoneticPr fontId="15"/>
  </si>
  <si>
    <t>三重県</t>
    <rPh sb="0" eb="3">
      <t>ミエケン</t>
    </rPh>
    <phoneticPr fontId="17"/>
  </si>
  <si>
    <t>保育士等職員以外の給与</t>
    <rPh sb="0" eb="3">
      <t>ホイクシ</t>
    </rPh>
    <rPh sb="3" eb="4">
      <t>トウ</t>
    </rPh>
    <rPh sb="4" eb="6">
      <t>ショクイン</t>
    </rPh>
    <rPh sb="6" eb="8">
      <t>イガイ</t>
    </rPh>
    <rPh sb="9" eb="11">
      <t>キュウヨ</t>
    </rPh>
    <phoneticPr fontId="15"/>
  </si>
  <si>
    <t>保育料収入</t>
    <rPh sb="0" eb="2">
      <t>ホイク</t>
    </rPh>
    <rPh sb="2" eb="3">
      <t>リョウ</t>
    </rPh>
    <rPh sb="3" eb="5">
      <t>シュウニュウ</t>
    </rPh>
    <phoneticPr fontId="15"/>
  </si>
  <si>
    <t>計　ｆ＝(ａ～ｅ)</t>
    <rPh sb="0" eb="1">
      <t>ケイ</t>
    </rPh>
    <phoneticPr fontId="15"/>
  </si>
  <si>
    <t>入</t>
    <rPh sb="0" eb="1">
      <t>ニュウ</t>
    </rPh>
    <phoneticPr fontId="15"/>
  </si>
  <si>
    <t>給与費</t>
    <rPh sb="0" eb="2">
      <t>キュウヨ</t>
    </rPh>
    <rPh sb="2" eb="3">
      <t>ヒ</t>
    </rPh>
    <phoneticPr fontId="15"/>
  </si>
  <si>
    <t>保育士等常勤職員給与</t>
    <rPh sb="0" eb="3">
      <t>ホイクシ</t>
    </rPh>
    <rPh sb="3" eb="4">
      <t>トウ</t>
    </rPh>
    <rPh sb="4" eb="6">
      <t>ジョウキン</t>
    </rPh>
    <rPh sb="6" eb="8">
      <t>ショクイン</t>
    </rPh>
    <rPh sb="8" eb="10">
      <t>キュウヨ</t>
    </rPh>
    <phoneticPr fontId="15"/>
  </si>
  <si>
    <t>保育士等非常勤職員給与</t>
    <rPh sb="0" eb="3">
      <t>ホイクシ</t>
    </rPh>
    <rPh sb="3" eb="4">
      <t>トウ</t>
    </rPh>
    <rPh sb="4" eb="7">
      <t>ヒジョウキン</t>
    </rPh>
    <rPh sb="7" eb="9">
      <t>ショクイン</t>
    </rPh>
    <rPh sb="9" eb="11">
      <t>キュウヨ</t>
    </rPh>
    <phoneticPr fontId="15"/>
  </si>
  <si>
    <t>消耗品費</t>
    <rPh sb="0" eb="2">
      <t>ショウモウ</t>
    </rPh>
    <rPh sb="2" eb="3">
      <t>ヒン</t>
    </rPh>
    <rPh sb="3" eb="4">
      <t>ヒ</t>
    </rPh>
    <phoneticPr fontId="15"/>
  </si>
  <si>
    <t>消耗器具備品費</t>
    <rPh sb="0" eb="2">
      <t>ショウモウ</t>
    </rPh>
    <rPh sb="2" eb="4">
      <t>キグ</t>
    </rPh>
    <rPh sb="4" eb="6">
      <t>ビヒン</t>
    </rPh>
    <rPh sb="6" eb="7">
      <t>ヒ</t>
    </rPh>
    <phoneticPr fontId="15"/>
  </si>
  <si>
    <t>光熱水費</t>
    <rPh sb="0" eb="2">
      <t>コウネツ</t>
    </rPh>
    <rPh sb="2" eb="3">
      <t>スイ</t>
    </rPh>
    <rPh sb="3" eb="4">
      <t>ヒ</t>
    </rPh>
    <phoneticPr fontId="15"/>
  </si>
  <si>
    <t>業務委託費</t>
    <rPh sb="0" eb="2">
      <t>ギョウム</t>
    </rPh>
    <rPh sb="2" eb="4">
      <t>イタク</t>
    </rPh>
    <rPh sb="4" eb="5">
      <t>ヒ</t>
    </rPh>
    <phoneticPr fontId="15"/>
  </si>
  <si>
    <t>小計　ｌ＝（ｈ～ｋ）</t>
    <rPh sb="0" eb="1">
      <t>ショウ</t>
    </rPh>
    <rPh sb="1" eb="2">
      <t>ケイ</t>
    </rPh>
    <phoneticPr fontId="15"/>
  </si>
  <si>
    <t>委託費</t>
    <rPh sb="0" eb="2">
      <t>イタク</t>
    </rPh>
    <rPh sb="2" eb="3">
      <t>ヒ</t>
    </rPh>
    <phoneticPr fontId="15"/>
  </si>
  <si>
    <t>計　　ｎ＝ｇ＋ｌ＋ｍ</t>
    <rPh sb="0" eb="1">
      <t>ケイ</t>
    </rPh>
    <phoneticPr fontId="15"/>
  </si>
  <si>
    <t>　上記のとおり相違ないことを証明します。</t>
    <rPh sb="1" eb="3">
      <t>ジョウキ</t>
    </rPh>
    <rPh sb="7" eb="9">
      <t>ソウイ</t>
    </rPh>
    <rPh sb="14" eb="16">
      <t>ショウメイ</t>
    </rPh>
    <phoneticPr fontId="15"/>
  </si>
  <si>
    <t>出</t>
    <rPh sb="0" eb="1">
      <t>シュツ</t>
    </rPh>
    <phoneticPr fontId="15"/>
  </si>
  <si>
    <t>病院内保育所運営費　歳入歳出決算（見込）書（抄本）</t>
    <rPh sb="0" eb="2">
      <t>ビョウイン</t>
    </rPh>
    <rPh sb="2" eb="3">
      <t>ナイ</t>
    </rPh>
    <rPh sb="3" eb="5">
      <t>ホイク</t>
    </rPh>
    <rPh sb="5" eb="6">
      <t>ショ</t>
    </rPh>
    <rPh sb="6" eb="9">
      <t>ウンエイヒ</t>
    </rPh>
    <rPh sb="10" eb="12">
      <t>サイニュウ</t>
    </rPh>
    <rPh sb="12" eb="14">
      <t>サイシュツ</t>
    </rPh>
    <rPh sb="14" eb="16">
      <t>ケッサン</t>
    </rPh>
    <rPh sb="17" eb="19">
      <t>ミコミ</t>
    </rPh>
    <rPh sb="20" eb="21">
      <t>ショ</t>
    </rPh>
    <rPh sb="22" eb="24">
      <t>ショウホン</t>
    </rPh>
    <phoneticPr fontId="15"/>
  </si>
  <si>
    <t>決算(見込)額 (円)</t>
    <rPh sb="0" eb="2">
      <t>ケッサン</t>
    </rPh>
    <rPh sb="3" eb="5">
      <t>ミコミ</t>
    </rPh>
    <rPh sb="6" eb="7">
      <t>ガク</t>
    </rPh>
    <rPh sb="9" eb="10">
      <t>エン</t>
    </rPh>
    <phoneticPr fontId="15"/>
  </si>
  <si>
    <t>保育施設</t>
    <rPh sb="0" eb="2">
      <t>ホイク</t>
    </rPh>
    <rPh sb="2" eb="4">
      <t>シセツ</t>
    </rPh>
    <phoneticPr fontId="15"/>
  </si>
  <si>
    <t>開設年月日</t>
    <rPh sb="0" eb="2">
      <t>カイセツ</t>
    </rPh>
    <rPh sb="2" eb="5">
      <t>ネンガッピ</t>
    </rPh>
    <phoneticPr fontId="15"/>
  </si>
  <si>
    <t>～</t>
    <phoneticPr fontId="17"/>
  </si>
  <si>
    <t>児童福祉施設最低基準</t>
    <rPh sb="0" eb="2">
      <t>ジドウ</t>
    </rPh>
    <rPh sb="2" eb="4">
      <t>フクシ</t>
    </rPh>
    <rPh sb="4" eb="6">
      <t>シセツ</t>
    </rPh>
    <rPh sb="6" eb="8">
      <t>サイテイ</t>
    </rPh>
    <rPh sb="8" eb="10">
      <t>キジュン</t>
    </rPh>
    <phoneticPr fontId="15"/>
  </si>
  <si>
    <t>児童福祉施設最低基準を満たしていない要素</t>
    <rPh sb="0" eb="2">
      <t>ジドウ</t>
    </rPh>
    <rPh sb="2" eb="4">
      <t>フクシ</t>
    </rPh>
    <rPh sb="4" eb="6">
      <t>シセツ</t>
    </rPh>
    <rPh sb="6" eb="8">
      <t>サイテイ</t>
    </rPh>
    <rPh sb="8" eb="10">
      <t>キジュン</t>
    </rPh>
    <rPh sb="11" eb="12">
      <t>ミ</t>
    </rPh>
    <rPh sb="18" eb="20">
      <t>ヨウソ</t>
    </rPh>
    <phoneticPr fontId="15"/>
  </si>
  <si>
    <t>職員の人数</t>
    <rPh sb="0" eb="2">
      <t>ショクイン</t>
    </rPh>
    <rPh sb="3" eb="5">
      <t>ニンズウ</t>
    </rPh>
    <phoneticPr fontId="15"/>
  </si>
  <si>
    <t>給食室の設置</t>
    <rPh sb="0" eb="3">
      <t>キュウショクシツ</t>
    </rPh>
    <rPh sb="4" eb="6">
      <t>セッチ</t>
    </rPh>
    <phoneticPr fontId="15"/>
  </si>
  <si>
    <t>その他の設備の設置</t>
    <rPh sb="2" eb="3">
      <t>タ</t>
    </rPh>
    <rPh sb="4" eb="6">
      <t>セツビ</t>
    </rPh>
    <rPh sb="7" eb="9">
      <t>セッチ</t>
    </rPh>
    <phoneticPr fontId="15"/>
  </si>
  <si>
    <t>利用職種</t>
    <rPh sb="0" eb="2">
      <t>リヨウ</t>
    </rPh>
    <rPh sb="2" eb="4">
      <t>ショクシュ</t>
    </rPh>
    <phoneticPr fontId="15"/>
  </si>
  <si>
    <t>医師</t>
    <rPh sb="0" eb="2">
      <t>イシ</t>
    </rPh>
    <phoneticPr fontId="15"/>
  </si>
  <si>
    <t>保育施設名</t>
    <rPh sb="0" eb="2">
      <t>ホイク</t>
    </rPh>
    <rPh sb="2" eb="5">
      <t>シセツメイ</t>
    </rPh>
    <phoneticPr fontId="15"/>
  </si>
  <si>
    <t>看護職員</t>
    <rPh sb="0" eb="2">
      <t>カンゴ</t>
    </rPh>
    <rPh sb="2" eb="4">
      <t>ショクイン</t>
    </rPh>
    <phoneticPr fontId="15"/>
  </si>
  <si>
    <t>保育施設開所時間帯
(２４時間表記)</t>
    <rPh sb="0" eb="2">
      <t>ホイク</t>
    </rPh>
    <rPh sb="2" eb="4">
      <t>シセツ</t>
    </rPh>
    <rPh sb="4" eb="6">
      <t>カイショ</t>
    </rPh>
    <rPh sb="6" eb="9">
      <t>ジカンタイ</t>
    </rPh>
    <rPh sb="13" eb="15">
      <t>ジカン</t>
    </rPh>
    <rPh sb="15" eb="17">
      <t>ヒョウキ</t>
    </rPh>
    <phoneticPr fontId="17"/>
  </si>
  <si>
    <t>開所時間
(　時間　分)</t>
    <rPh sb="0" eb="2">
      <t>カイショ</t>
    </rPh>
    <rPh sb="2" eb="4">
      <t>ジカン</t>
    </rPh>
    <rPh sb="7" eb="9">
      <t>ジカン</t>
    </rPh>
    <rPh sb="10" eb="11">
      <t>フン</t>
    </rPh>
    <phoneticPr fontId="17"/>
  </si>
  <si>
    <t>職員の資格</t>
    <rPh sb="0" eb="2">
      <t>ショクイン</t>
    </rPh>
    <rPh sb="3" eb="5">
      <t>シカク</t>
    </rPh>
    <phoneticPr fontId="15"/>
  </si>
  <si>
    <t>面積基準</t>
    <rPh sb="0" eb="2">
      <t>メンセキ</t>
    </rPh>
    <rPh sb="2" eb="4">
      <t>キジュン</t>
    </rPh>
    <phoneticPr fontId="15"/>
  </si>
  <si>
    <t>内女性医師</t>
    <rPh sb="0" eb="1">
      <t>ウチ</t>
    </rPh>
    <rPh sb="1" eb="3">
      <t>ジョセイ</t>
    </rPh>
    <rPh sb="3" eb="5">
      <t>イシ</t>
    </rPh>
    <phoneticPr fontId="15"/>
  </si>
  <si>
    <t>補助金
受入済額</t>
    <rPh sb="0" eb="3">
      <t>ホジョキン</t>
    </rPh>
    <rPh sb="4" eb="6">
      <t>ウケイレ</t>
    </rPh>
    <rPh sb="6" eb="7">
      <t>ズミ</t>
    </rPh>
    <rPh sb="7" eb="8">
      <t>ガク</t>
    </rPh>
    <phoneticPr fontId="15"/>
  </si>
  <si>
    <t>休日保育</t>
    <rPh sb="0" eb="2">
      <t>キュウジツ</t>
    </rPh>
    <rPh sb="2" eb="4">
      <t>ホイク</t>
    </rPh>
    <phoneticPr fontId="15"/>
  </si>
  <si>
    <t>基準額
合計</t>
    <rPh sb="0" eb="3">
      <t>キジュンガク</t>
    </rPh>
    <rPh sb="4" eb="6">
      <t>ゴウケイ</t>
    </rPh>
    <phoneticPr fontId="15"/>
  </si>
  <si>
    <t>病　院　内　保　育　所　運　営　事　業　精　算　額　調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セイ</t>
    </rPh>
    <rPh sb="22" eb="23">
      <t>ザン</t>
    </rPh>
    <rPh sb="24" eb="25">
      <t>ガク</t>
    </rPh>
    <rPh sb="26" eb="27">
      <t>チョウ</t>
    </rPh>
    <rPh sb="28" eb="29">
      <t>ショ</t>
    </rPh>
    <phoneticPr fontId="15"/>
  </si>
  <si>
    <t>保育・開所時間</t>
    <rPh sb="0" eb="2">
      <t>ホイク</t>
    </rPh>
    <rPh sb="3" eb="5">
      <t>カイショ</t>
    </rPh>
    <rPh sb="5" eb="7">
      <t>ジカン</t>
    </rPh>
    <phoneticPr fontId="15"/>
  </si>
  <si>
    <t>a/b</t>
    <phoneticPr fontId="15"/>
  </si>
  <si>
    <t>病院内保育所設置病院等名</t>
    <phoneticPr fontId="15"/>
  </si>
  <si>
    <t>法人名</t>
    <phoneticPr fontId="15"/>
  </si>
  <si>
    <t>①</t>
    <phoneticPr fontId="15"/>
  </si>
  <si>
    <t>②</t>
    <phoneticPr fontId="15"/>
  </si>
  <si>
    <t>ａ</t>
    <phoneticPr fontId="15"/>
  </si>
  <si>
    <t>ｂ</t>
    <phoneticPr fontId="15"/>
  </si>
  <si>
    <t>ｃ</t>
    <phoneticPr fontId="15"/>
  </si>
  <si>
    <t>ｄ</t>
    <phoneticPr fontId="15"/>
  </si>
  <si>
    <t>ｅ</t>
    <phoneticPr fontId="15"/>
  </si>
  <si>
    <t>ｇ</t>
    <phoneticPr fontId="15"/>
  </si>
  <si>
    <t>ｈ</t>
    <phoneticPr fontId="15"/>
  </si>
  <si>
    <t>ⅰ</t>
    <phoneticPr fontId="15"/>
  </si>
  <si>
    <t>ｊ</t>
    <phoneticPr fontId="15"/>
  </si>
  <si>
    <t>ｋ</t>
    <phoneticPr fontId="15"/>
  </si>
  <si>
    <t>ｍ</t>
    <phoneticPr fontId="15"/>
  </si>
  <si>
    <t>選定額　</t>
    <rPh sb="0" eb="2">
      <t>センテイ</t>
    </rPh>
    <rPh sb="2" eb="3">
      <t>ガク</t>
    </rPh>
    <phoneticPr fontId="15"/>
  </si>
  <si>
    <t>時間</t>
    <rPh sb="0" eb="2">
      <t>ジカン</t>
    </rPh>
    <phoneticPr fontId="15"/>
  </si>
  <si>
    <t>保育士等数</t>
    <rPh sb="0" eb="2">
      <t>ホイク</t>
    </rPh>
    <rPh sb="2" eb="3">
      <t>シ</t>
    </rPh>
    <rPh sb="3" eb="4">
      <t>トウ</t>
    </rPh>
    <rPh sb="4" eb="5">
      <t>スウ</t>
    </rPh>
    <phoneticPr fontId="15"/>
  </si>
  <si>
    <t>　実施日計</t>
    <rPh sb="1" eb="3">
      <t>ジッシ</t>
    </rPh>
    <rPh sb="3" eb="4">
      <t>ヒ</t>
    </rPh>
    <rPh sb="4" eb="5">
      <t>ゲッケイ</t>
    </rPh>
    <phoneticPr fontId="15"/>
  </si>
  <si>
    <t>４月</t>
    <rPh sb="1" eb="2">
      <t>ガツ</t>
    </rPh>
    <phoneticPr fontId="15"/>
  </si>
  <si>
    <t>５月</t>
    <rPh sb="1" eb="2">
      <t>ガツ</t>
    </rPh>
    <phoneticPr fontId="15"/>
  </si>
  <si>
    <t>（合　　計）</t>
    <rPh sb="1" eb="2">
      <t>ゴウ</t>
    </rPh>
    <rPh sb="4" eb="5">
      <t>ケイ</t>
    </rPh>
    <phoneticPr fontId="15"/>
  </si>
  <si>
    <t>記入の仕方</t>
    <rPh sb="0" eb="2">
      <t>キニュウ</t>
    </rPh>
    <rPh sb="3" eb="5">
      <t>シカタ</t>
    </rPh>
    <phoneticPr fontId="15"/>
  </si>
  <si>
    <t>　　　　　（記入方法：　２、４、６　　連続日であれば２～６　）</t>
    <rPh sb="6" eb="8">
      <t>キニュウ</t>
    </rPh>
    <rPh sb="8" eb="10">
      <t>ホウホウ</t>
    </rPh>
    <rPh sb="19" eb="21">
      <t>レンゾク</t>
    </rPh>
    <rPh sb="21" eb="22">
      <t>ヒ</t>
    </rPh>
    <phoneticPr fontId="15"/>
  </si>
  <si>
    <t>保育士等数</t>
    <rPh sb="0" eb="2">
      <t>ホイク</t>
    </rPh>
    <rPh sb="3" eb="4">
      <t>トウ</t>
    </rPh>
    <rPh sb="4" eb="5">
      <t>スウ</t>
    </rPh>
    <phoneticPr fontId="15"/>
  </si>
  <si>
    <t>実施日数</t>
    <rPh sb="0" eb="2">
      <t>ジッシ</t>
    </rPh>
    <rPh sb="2" eb="4">
      <t>ニッスウ</t>
    </rPh>
    <phoneticPr fontId="15"/>
  </si>
  <si>
    <t>補　助
所要額
(合計）</t>
    <rPh sb="0" eb="1">
      <t>タスク</t>
    </rPh>
    <rPh sb="2" eb="3">
      <t>スケ</t>
    </rPh>
    <rPh sb="4" eb="6">
      <t>ショヨウ</t>
    </rPh>
    <rPh sb="6" eb="7">
      <t>ガク</t>
    </rPh>
    <rPh sb="9" eb="11">
      <t>ゴウケイ</t>
    </rPh>
    <phoneticPr fontId="15"/>
  </si>
  <si>
    <t>夜間保育
補助加算額</t>
    <rPh sb="0" eb="2">
      <t>ヤカン</t>
    </rPh>
    <rPh sb="2" eb="4">
      <t>ホイク</t>
    </rPh>
    <rPh sb="5" eb="7">
      <t>ホジョ</t>
    </rPh>
    <rPh sb="7" eb="10">
      <t>カサンガク</t>
    </rPh>
    <phoneticPr fontId="15"/>
  </si>
  <si>
    <t>夜間保育
補助基礎額</t>
    <rPh sb="0" eb="2">
      <t>ヤカン</t>
    </rPh>
    <rPh sb="2" eb="4">
      <t>ホイク</t>
    </rPh>
    <rPh sb="5" eb="7">
      <t>ホジョ</t>
    </rPh>
    <rPh sb="7" eb="9">
      <t>キソ</t>
    </rPh>
    <rPh sb="9" eb="10">
      <t>ガク</t>
    </rPh>
    <phoneticPr fontId="15"/>
  </si>
  <si>
    <t>総事業費</t>
    <rPh sb="0" eb="1">
      <t>ソウ</t>
    </rPh>
    <rPh sb="1" eb="3">
      <t>ジギョウ</t>
    </rPh>
    <rPh sb="3" eb="4">
      <t>ヒ</t>
    </rPh>
    <phoneticPr fontId="15"/>
  </si>
  <si>
    <t>　　　　　ア</t>
    <phoneticPr fontId="15"/>
  </si>
  <si>
    <t>　　　　　イ</t>
    <phoneticPr fontId="15"/>
  </si>
  <si>
    <t>　　　　　　　ウ</t>
    <phoneticPr fontId="15"/>
  </si>
  <si>
    <t>　　　　　　　エ　</t>
    <phoneticPr fontId="15"/>
  </si>
  <si>
    <t>　　　　　　　オ</t>
    <phoneticPr fontId="15"/>
  </si>
  <si>
    <t>対象経費</t>
    <rPh sb="0" eb="2">
      <t>タイショウ</t>
    </rPh>
    <rPh sb="2" eb="4">
      <t>ケイヒ</t>
    </rPh>
    <phoneticPr fontId="15"/>
  </si>
  <si>
    <t>夜間保育時間数</t>
    <rPh sb="0" eb="2">
      <t>ヤカン</t>
    </rPh>
    <rPh sb="2" eb="4">
      <t>ホイク</t>
    </rPh>
    <rPh sb="4" eb="6">
      <t>ジカン</t>
    </rPh>
    <rPh sb="6" eb="7">
      <t>スウ</t>
    </rPh>
    <phoneticPr fontId="15"/>
  </si>
  <si>
    <t>　　　　　</t>
    <phoneticPr fontId="15"/>
  </si>
  <si>
    <t>補　助
所要額
(基礎額）</t>
    <rPh sb="0" eb="1">
      <t>タスク</t>
    </rPh>
    <rPh sb="2" eb="3">
      <t>スケ</t>
    </rPh>
    <rPh sb="4" eb="6">
      <t>ショヨウ</t>
    </rPh>
    <rPh sb="6" eb="7">
      <t>ガク</t>
    </rPh>
    <rPh sb="9" eb="11">
      <t>キソ</t>
    </rPh>
    <rPh sb="11" eb="12">
      <t>ガク</t>
    </rPh>
    <phoneticPr fontId="15"/>
  </si>
  <si>
    <t>夜　間　保　育　精　算　額　調　書</t>
    <rPh sb="0" eb="1">
      <t>ヨル</t>
    </rPh>
    <rPh sb="2" eb="3">
      <t>アイダ</t>
    </rPh>
    <rPh sb="4" eb="5">
      <t>タモツ</t>
    </rPh>
    <rPh sb="6" eb="7">
      <t>イク</t>
    </rPh>
    <rPh sb="8" eb="9">
      <t>セイ</t>
    </rPh>
    <rPh sb="10" eb="11">
      <t>サン</t>
    </rPh>
    <rPh sb="12" eb="13">
      <t>ガク</t>
    </rPh>
    <rPh sb="14" eb="15">
      <t>チョウ</t>
    </rPh>
    <rPh sb="16" eb="17">
      <t>ショ</t>
    </rPh>
    <phoneticPr fontId="15"/>
  </si>
  <si>
    <t>第１０－２号様式</t>
    <rPh sb="0" eb="1">
      <t>ダイ</t>
    </rPh>
    <rPh sb="5" eb="6">
      <t>ゴウ</t>
    </rPh>
    <rPh sb="6" eb="8">
      <t>ヨウシキ</t>
    </rPh>
    <phoneticPr fontId="15"/>
  </si>
  <si>
    <t>夜間保育月別実施状況</t>
    <rPh sb="0" eb="2">
      <t>ヤカン</t>
    </rPh>
    <rPh sb="2" eb="4">
      <t>ホイク</t>
    </rPh>
    <rPh sb="4" eb="6">
      <t>ツキベツ</t>
    </rPh>
    <rPh sb="5" eb="6">
      <t>ホウヅキ</t>
    </rPh>
    <rPh sb="6" eb="8">
      <t>ジッシ</t>
    </rPh>
    <rPh sb="8" eb="10">
      <t>ジョウキョウ</t>
    </rPh>
    <phoneticPr fontId="15"/>
  </si>
  <si>
    <t>基準額</t>
    <rPh sb="0" eb="2">
      <t>キジュン</t>
    </rPh>
    <rPh sb="2" eb="3">
      <t>ガク</t>
    </rPh>
    <phoneticPr fontId="15"/>
  </si>
  <si>
    <t>　　　　　　　カ</t>
    <phoneticPr fontId="15"/>
  </si>
  <si>
    <t>　　　　　　　キ</t>
    <phoneticPr fontId="15"/>
  </si>
  <si>
    <t>　　　　　　　ク</t>
    <phoneticPr fontId="15"/>
  </si>
  <si>
    <t>　　　５　オ欄の「基準額」は、単価×夜間保育時間数×実施日数×保育士等人数により算出した額を記入すること。</t>
    <rPh sb="6" eb="7">
      <t>ラン</t>
    </rPh>
    <rPh sb="9" eb="11">
      <t>キジュン</t>
    </rPh>
    <rPh sb="11" eb="12">
      <t>ガク</t>
    </rPh>
    <phoneticPr fontId="15"/>
  </si>
  <si>
    <t>　　　６　カ欄の「選定額」は、イ欄の「対象経費」とオ欄の「基準額」を比較して少ない方の金額を記入すること。</t>
    <rPh sb="6" eb="7">
      <t>ラン</t>
    </rPh>
    <rPh sb="9" eb="11">
      <t>センテイ</t>
    </rPh>
    <rPh sb="11" eb="12">
      <t>ガク</t>
    </rPh>
    <rPh sb="16" eb="17">
      <t>ラン</t>
    </rPh>
    <rPh sb="19" eb="21">
      <t>タイショウ</t>
    </rPh>
    <rPh sb="21" eb="23">
      <t>ケイヒ</t>
    </rPh>
    <rPh sb="26" eb="27">
      <t>ラン</t>
    </rPh>
    <rPh sb="29" eb="31">
      <t>キジュン</t>
    </rPh>
    <rPh sb="31" eb="32">
      <t>ガク</t>
    </rPh>
    <rPh sb="34" eb="36">
      <t>ヒカク</t>
    </rPh>
    <rPh sb="38" eb="39">
      <t>スク</t>
    </rPh>
    <rPh sb="41" eb="42">
      <t>ホウ</t>
    </rPh>
    <rPh sb="43" eb="45">
      <t>キンガク</t>
    </rPh>
    <rPh sb="46" eb="48">
      <t>キニュウ</t>
    </rPh>
    <phoneticPr fontId="15"/>
  </si>
  <si>
    <t>　　　６　キ欄の「係数」は三重県病院内保育所運営事業費補助金交付要領の別表２に定める係数を記入すること。</t>
    <rPh sb="6" eb="7">
      <t>ラン</t>
    </rPh>
    <rPh sb="9" eb="11">
      <t>ケイスウ</t>
    </rPh>
    <phoneticPr fontId="15"/>
  </si>
  <si>
    <t>　　　７　ク欄の「夜間補助基礎額」はカ欄の金額にキ欄の係数を乗じて得た金額を記入すること。</t>
    <rPh sb="6" eb="7">
      <t>ラン</t>
    </rPh>
    <rPh sb="9" eb="11">
      <t>ヤカン</t>
    </rPh>
    <rPh sb="11" eb="13">
      <t>ホジョ</t>
    </rPh>
    <rPh sb="13" eb="15">
      <t>キソ</t>
    </rPh>
    <rPh sb="15" eb="16">
      <t>ガク</t>
    </rPh>
    <rPh sb="19" eb="20">
      <t>ラン</t>
    </rPh>
    <rPh sb="21" eb="22">
      <t>キン</t>
    </rPh>
    <rPh sb="22" eb="23">
      <t>ガク</t>
    </rPh>
    <rPh sb="25" eb="26">
      <t>ラン</t>
    </rPh>
    <rPh sb="27" eb="29">
      <t>ケイスウ</t>
    </rPh>
    <rPh sb="30" eb="31">
      <t>ジョウ</t>
    </rPh>
    <rPh sb="33" eb="34">
      <t>エ</t>
    </rPh>
    <rPh sb="35" eb="37">
      <t>キンガク</t>
    </rPh>
    <rPh sb="38" eb="40">
      <t>キニュウ</t>
    </rPh>
    <phoneticPr fontId="15"/>
  </si>
  <si>
    <t>　　　８　ケ欄には、ク欄の金額の１，０００円未満を切り捨てた額を記入すること。</t>
    <rPh sb="6" eb="7">
      <t>ラン</t>
    </rPh>
    <rPh sb="11" eb="12">
      <t>ラン</t>
    </rPh>
    <rPh sb="13" eb="15">
      <t>キンガク</t>
    </rPh>
    <rPh sb="21" eb="22">
      <t>エン</t>
    </rPh>
    <rPh sb="22" eb="24">
      <t>ミマン</t>
    </rPh>
    <rPh sb="25" eb="26">
      <t>キ</t>
    </rPh>
    <rPh sb="27" eb="28">
      <t>ス</t>
    </rPh>
    <rPh sb="30" eb="31">
      <t>ガク</t>
    </rPh>
    <rPh sb="32" eb="34">
      <t>キニュウ</t>
    </rPh>
    <phoneticPr fontId="15"/>
  </si>
  <si>
    <t>　　　　　　　ケ</t>
    <phoneticPr fontId="15"/>
  </si>
  <si>
    <t>夜間保育
加算額
（第１０－２号様式
夜間保育
補助加算額「ケ」）</t>
    <rPh sb="0" eb="2">
      <t>ヤカン</t>
    </rPh>
    <rPh sb="2" eb="4">
      <t>ホイク</t>
    </rPh>
    <rPh sb="5" eb="8">
      <t>カサンガク</t>
    </rPh>
    <rPh sb="10" eb="11">
      <t>ダイ</t>
    </rPh>
    <rPh sb="15" eb="16">
      <t>ゴウ</t>
    </rPh>
    <rPh sb="16" eb="18">
      <t>ヨウシキ</t>
    </rPh>
    <phoneticPr fontId="15"/>
  </si>
  <si>
    <t>ア</t>
    <phoneticPr fontId="15"/>
  </si>
  <si>
    <t>イ</t>
    <phoneticPr fontId="15"/>
  </si>
  <si>
    <t>ウ</t>
    <phoneticPr fontId="15"/>
  </si>
  <si>
    <t>エ</t>
    <phoneticPr fontId="15"/>
  </si>
  <si>
    <t>オ</t>
    <phoneticPr fontId="15"/>
  </si>
  <si>
    <t>(ｴ×ｵ)カ</t>
    <phoneticPr fontId="15"/>
  </si>
  <si>
    <t>キ</t>
    <phoneticPr fontId="15"/>
  </si>
  <si>
    <t>ク</t>
    <phoneticPr fontId="15"/>
  </si>
  <si>
    <t>ケ</t>
    <phoneticPr fontId="15"/>
  </si>
  <si>
    <t>コ</t>
    <phoneticPr fontId="15"/>
  </si>
  <si>
    <t>サ</t>
    <phoneticPr fontId="15"/>
  </si>
  <si>
    <t>(ｻ-ｹ)シ</t>
    <phoneticPr fontId="15"/>
  </si>
  <si>
    <t>Ｎｏ</t>
    <phoneticPr fontId="15"/>
  </si>
  <si>
    <t>氏　　　名</t>
    <rPh sb="0" eb="1">
      <t>シ</t>
    </rPh>
    <rPh sb="4" eb="5">
      <t>メイ</t>
    </rPh>
    <phoneticPr fontId="15"/>
  </si>
  <si>
    <t>職　　　名</t>
    <rPh sb="0" eb="1">
      <t>ショク</t>
    </rPh>
    <rPh sb="4" eb="5">
      <t>メイ</t>
    </rPh>
    <phoneticPr fontId="15"/>
  </si>
  <si>
    <t>常勤・
非常勤</t>
    <rPh sb="0" eb="2">
      <t>ジョウキン</t>
    </rPh>
    <rPh sb="4" eb="7">
      <t>ヒジョウキン</t>
    </rPh>
    <phoneticPr fontId="15"/>
  </si>
  <si>
    <t>給　　料</t>
    <rPh sb="0" eb="1">
      <t>キュウ</t>
    </rPh>
    <rPh sb="3" eb="4">
      <t>リョウ</t>
    </rPh>
    <phoneticPr fontId="15"/>
  </si>
  <si>
    <t>職　　員　　手　　当　　等</t>
    <rPh sb="0" eb="1">
      <t>ショク</t>
    </rPh>
    <rPh sb="3" eb="4">
      <t>イン</t>
    </rPh>
    <rPh sb="6" eb="7">
      <t>テ</t>
    </rPh>
    <rPh sb="9" eb="10">
      <t>トウ</t>
    </rPh>
    <rPh sb="12" eb="13">
      <t>ナド</t>
    </rPh>
    <phoneticPr fontId="15"/>
  </si>
  <si>
    <t>法　定
福利費</t>
    <rPh sb="0" eb="1">
      <t>ホウ</t>
    </rPh>
    <rPh sb="2" eb="3">
      <t>サダム</t>
    </rPh>
    <rPh sb="4" eb="6">
      <t>フクリ</t>
    </rPh>
    <rPh sb="6" eb="7">
      <t>ヒ</t>
    </rPh>
    <phoneticPr fontId="15"/>
  </si>
  <si>
    <t>賃　　金</t>
    <rPh sb="0" eb="1">
      <t>チン</t>
    </rPh>
    <rPh sb="3" eb="4">
      <t>キン</t>
    </rPh>
    <phoneticPr fontId="15"/>
  </si>
  <si>
    <t>委　託　料</t>
    <rPh sb="0" eb="1">
      <t>イ</t>
    </rPh>
    <rPh sb="2" eb="3">
      <t>コトヅケ</t>
    </rPh>
    <rPh sb="4" eb="5">
      <t>リョウ</t>
    </rPh>
    <phoneticPr fontId="15"/>
  </si>
  <si>
    <t>備　　考</t>
    <rPh sb="0" eb="1">
      <t>ソナエ</t>
    </rPh>
    <rPh sb="3" eb="4">
      <t>コウ</t>
    </rPh>
    <phoneticPr fontId="15"/>
  </si>
  <si>
    <t>扶養手当</t>
    <rPh sb="0" eb="2">
      <t>フヨウ</t>
    </rPh>
    <rPh sb="2" eb="4">
      <t>テアテ</t>
    </rPh>
    <phoneticPr fontId="15"/>
  </si>
  <si>
    <t>通勤手当</t>
    <rPh sb="0" eb="2">
      <t>ツウキン</t>
    </rPh>
    <rPh sb="2" eb="4">
      <t>テアテ</t>
    </rPh>
    <phoneticPr fontId="15"/>
  </si>
  <si>
    <t>特地勤務手当</t>
    <rPh sb="0" eb="1">
      <t>トク</t>
    </rPh>
    <rPh sb="1" eb="2">
      <t>チ</t>
    </rPh>
    <rPh sb="2" eb="4">
      <t>キンム</t>
    </rPh>
    <rPh sb="4" eb="6">
      <t>テアテ</t>
    </rPh>
    <phoneticPr fontId="15"/>
  </si>
  <si>
    <t>特別手当</t>
    <rPh sb="0" eb="2">
      <t>トクベツ</t>
    </rPh>
    <rPh sb="2" eb="4">
      <t>テアテ</t>
    </rPh>
    <phoneticPr fontId="15"/>
  </si>
  <si>
    <t>超過勤務手当</t>
    <rPh sb="0" eb="2">
      <t>チョウカ</t>
    </rPh>
    <rPh sb="2" eb="4">
      <t>キンム</t>
    </rPh>
    <rPh sb="4" eb="6">
      <t>テアテ</t>
    </rPh>
    <phoneticPr fontId="15"/>
  </si>
  <si>
    <t>その他の手当</t>
    <rPh sb="2" eb="3">
      <t>タ</t>
    </rPh>
    <rPh sb="4" eb="6">
      <t>テアテ</t>
    </rPh>
    <phoneticPr fontId="15"/>
  </si>
  <si>
    <t>小計　Ｂ</t>
    <rPh sb="0" eb="2">
      <t>ショウケイ</t>
    </rPh>
    <phoneticPr fontId="15"/>
  </si>
  <si>
    <t>Ａ</t>
    <phoneticPr fontId="15"/>
  </si>
  <si>
    <t>ａ</t>
    <phoneticPr fontId="15"/>
  </si>
  <si>
    <t>ｂ</t>
    <phoneticPr fontId="15"/>
  </si>
  <si>
    <t>ｃ</t>
    <phoneticPr fontId="15"/>
  </si>
  <si>
    <t>ｄ</t>
    <phoneticPr fontId="15"/>
  </si>
  <si>
    <t>ｅ</t>
    <phoneticPr fontId="15"/>
  </si>
  <si>
    <t>ｆ</t>
    <phoneticPr fontId="15"/>
  </si>
  <si>
    <t>（ａ～ｆの計）</t>
    <rPh sb="5" eb="6">
      <t>ケイ</t>
    </rPh>
    <phoneticPr fontId="15"/>
  </si>
  <si>
    <t>Ｃ</t>
    <phoneticPr fontId="15"/>
  </si>
  <si>
    <t>Ｄ</t>
    <phoneticPr fontId="15"/>
  </si>
  <si>
    <t>Ｅ</t>
    <phoneticPr fontId="15"/>
  </si>
  <si>
    <t>（Ａ+Ｂ+Ｃ+Ｄ+Ｅ）</t>
    <phoneticPr fontId="15"/>
  </si>
  <si>
    <t>　　　３．「病院内保育施設選定額」欄はeとhを比較して少ない方の額とする。</t>
    <phoneticPr fontId="15"/>
  </si>
  <si>
    <t>夜　間　保　育　実　施　日　</t>
    <rPh sb="0" eb="1">
      <t>ヨル</t>
    </rPh>
    <rPh sb="2" eb="3">
      <t>アイダ</t>
    </rPh>
    <rPh sb="4" eb="5">
      <t>ホ</t>
    </rPh>
    <rPh sb="6" eb="7">
      <t>イク</t>
    </rPh>
    <rPh sb="8" eb="9">
      <t>ジツ</t>
    </rPh>
    <rPh sb="10" eb="11">
      <t>シ</t>
    </rPh>
    <rPh sb="12" eb="13">
      <t>ヒ</t>
    </rPh>
    <phoneticPr fontId="15"/>
  </si>
  <si>
    <t>月間開所日数</t>
    <rPh sb="0" eb="2">
      <t>ゲッカン</t>
    </rPh>
    <rPh sb="2" eb="4">
      <t>カイショ</t>
    </rPh>
    <rPh sb="4" eb="6">
      <t>ニッスウ</t>
    </rPh>
    <phoneticPr fontId="49"/>
  </si>
  <si>
    <t>日</t>
    <rPh sb="0" eb="1">
      <t>ニチ</t>
    </rPh>
    <phoneticPr fontId="49"/>
  </si>
  <si>
    <t>【保育児童】</t>
    <rPh sb="1" eb="3">
      <t>ホイク</t>
    </rPh>
    <rPh sb="3" eb="5">
      <t>ジドウ</t>
    </rPh>
    <phoneticPr fontId="49"/>
  </si>
  <si>
    <t>職員
所属部署</t>
    <rPh sb="0" eb="2">
      <t>ショクイン</t>
    </rPh>
    <rPh sb="3" eb="5">
      <t>ショゾク</t>
    </rPh>
    <rPh sb="5" eb="7">
      <t>ブショ</t>
    </rPh>
    <phoneticPr fontId="49"/>
  </si>
  <si>
    <t>職員職種</t>
    <rPh sb="0" eb="2">
      <t>ショクイン</t>
    </rPh>
    <rPh sb="2" eb="4">
      <t>ショクシュ</t>
    </rPh>
    <phoneticPr fontId="49"/>
  </si>
  <si>
    <t>職員名</t>
    <rPh sb="0" eb="2">
      <t>ショクイン</t>
    </rPh>
    <rPh sb="2" eb="3">
      <t>メイ</t>
    </rPh>
    <phoneticPr fontId="49"/>
  </si>
  <si>
    <t>保育児童名</t>
    <rPh sb="0" eb="2">
      <t>ホイク</t>
    </rPh>
    <rPh sb="2" eb="4">
      <t>ジドウ</t>
    </rPh>
    <rPh sb="4" eb="5">
      <t>メイ</t>
    </rPh>
    <phoneticPr fontId="49"/>
  </si>
  <si>
    <t>合計</t>
    <rPh sb="0" eb="2">
      <t>ゴウケイ</t>
    </rPh>
    <phoneticPr fontId="49"/>
  </si>
  <si>
    <t>換算</t>
    <rPh sb="0" eb="2">
      <t>カンサン</t>
    </rPh>
    <phoneticPr fontId="49"/>
  </si>
  <si>
    <t>児童換算
合計</t>
    <rPh sb="0" eb="2">
      <t>ジドウ</t>
    </rPh>
    <rPh sb="2" eb="4">
      <t>カンサン</t>
    </rPh>
    <rPh sb="5" eb="7">
      <t>ゴウケイ</t>
    </rPh>
    <phoneticPr fontId="49"/>
  </si>
  <si>
    <t>※保育日数が１５日以上の児童を１人とカウントします。</t>
    <rPh sb="1" eb="3">
      <t>ホイク</t>
    </rPh>
    <rPh sb="3" eb="5">
      <t>ニッスウ</t>
    </rPh>
    <rPh sb="8" eb="11">
      <t>ニチイジョウ</t>
    </rPh>
    <rPh sb="12" eb="14">
      <t>ジドウ</t>
    </rPh>
    <rPh sb="16" eb="17">
      <t>ニン</t>
    </rPh>
    <phoneticPr fontId="49"/>
  </si>
  <si>
    <t>月別開所日数</t>
    <phoneticPr fontId="49"/>
  </si>
  <si>
    <t>４月</t>
    <rPh sb="1" eb="2">
      <t>ガツ</t>
    </rPh>
    <phoneticPr fontId="49"/>
  </si>
  <si>
    <t>５月</t>
  </si>
  <si>
    <t>１月</t>
    <rPh sb="1" eb="2">
      <t>ガツ</t>
    </rPh>
    <phoneticPr fontId="49"/>
  </si>
  <si>
    <t>保育職員名</t>
    <rPh sb="0" eb="2">
      <t>ホイク</t>
    </rPh>
    <rPh sb="2" eb="4">
      <t>ショクイン</t>
    </rPh>
    <rPh sb="4" eb="5">
      <t>メイ</t>
    </rPh>
    <phoneticPr fontId="49"/>
  </si>
  <si>
    <t>非常勤職員の場合、延勤務時間数</t>
    <rPh sb="0" eb="3">
      <t>ヒジョウキン</t>
    </rPh>
    <rPh sb="3" eb="5">
      <t>ショクイン</t>
    </rPh>
    <rPh sb="6" eb="8">
      <t>バアイ</t>
    </rPh>
    <rPh sb="9" eb="10">
      <t>ノベ</t>
    </rPh>
    <rPh sb="10" eb="12">
      <t>キンム</t>
    </rPh>
    <rPh sb="12" eb="14">
      <t>ジカン</t>
    </rPh>
    <rPh sb="14" eb="15">
      <t>スウ</t>
    </rPh>
    <phoneticPr fontId="49"/>
  </si>
  <si>
    <t>（計算式）</t>
    <phoneticPr fontId="49"/>
  </si>
  <si>
    <t>病院名</t>
    <rPh sb="0" eb="2">
      <t>ビョウイン</t>
    </rPh>
    <rPh sb="2" eb="3">
      <t>メイ</t>
    </rPh>
    <phoneticPr fontId="49"/>
  </si>
  <si>
    <t>保育開始日時</t>
    <rPh sb="0" eb="2">
      <t>ホイク</t>
    </rPh>
    <rPh sb="2" eb="4">
      <t>カイシ</t>
    </rPh>
    <rPh sb="4" eb="6">
      <t>ニチジ</t>
    </rPh>
    <phoneticPr fontId="49"/>
  </si>
  <si>
    <t>保育終了日時</t>
    <rPh sb="0" eb="2">
      <t>ホイク</t>
    </rPh>
    <rPh sb="2" eb="4">
      <t>シュウリョウ</t>
    </rPh>
    <rPh sb="4" eb="6">
      <t>ニチジ</t>
    </rPh>
    <phoneticPr fontId="49"/>
  </si>
  <si>
    <t>例</t>
    <rPh sb="0" eb="1">
      <t>レイ</t>
    </rPh>
    <phoneticPr fontId="49"/>
  </si>
  <si>
    <t>～</t>
    <phoneticPr fontId="49"/>
  </si>
  <si>
    <t>24時間保育加算対象日数</t>
    <rPh sb="2" eb="4">
      <t>ジカン</t>
    </rPh>
    <rPh sb="4" eb="6">
      <t>ホイク</t>
    </rPh>
    <rPh sb="6" eb="8">
      <t>カサン</t>
    </rPh>
    <rPh sb="8" eb="10">
      <t>タイショウ</t>
    </rPh>
    <rPh sb="10" eb="12">
      <t>ニッスウ</t>
    </rPh>
    <phoneticPr fontId="49"/>
  </si>
  <si>
    <t>月</t>
    <rPh sb="0" eb="1">
      <t>ツキ</t>
    </rPh>
    <phoneticPr fontId="49"/>
  </si>
  <si>
    <t>休日</t>
    <rPh sb="0" eb="2">
      <t>キュウジツ</t>
    </rPh>
    <phoneticPr fontId="49"/>
  </si>
  <si>
    <t>保育時間</t>
    <rPh sb="0" eb="2">
      <t>ホイク</t>
    </rPh>
    <rPh sb="2" eb="4">
      <t>ジカン</t>
    </rPh>
    <phoneticPr fontId="49"/>
  </si>
  <si>
    <t>昭和の日</t>
    <rPh sb="0" eb="2">
      <t>ショウワ</t>
    </rPh>
    <rPh sb="3" eb="4">
      <t>ヒ</t>
    </rPh>
    <phoneticPr fontId="49"/>
  </si>
  <si>
    <t>～</t>
    <phoneticPr fontId="49"/>
  </si>
  <si>
    <t>日曜日</t>
    <rPh sb="0" eb="3">
      <t>ニチヨウビ</t>
    </rPh>
    <phoneticPr fontId="49"/>
  </si>
  <si>
    <t>病児保育数</t>
    <rPh sb="0" eb="2">
      <t>ビョウジ</t>
    </rPh>
    <rPh sb="2" eb="4">
      <t>ホイク</t>
    </rPh>
    <rPh sb="4" eb="5">
      <t>スウ</t>
    </rPh>
    <phoneticPr fontId="49"/>
  </si>
  <si>
    <t>看護職員数</t>
    <rPh sb="0" eb="2">
      <t>カンゴ</t>
    </rPh>
    <rPh sb="2" eb="5">
      <t>ショクインスウ</t>
    </rPh>
    <phoneticPr fontId="49"/>
  </si>
  <si>
    <t>専従職員数</t>
    <rPh sb="0" eb="2">
      <t>センジュウ</t>
    </rPh>
    <rPh sb="2" eb="5">
      <t>ショクインスウ</t>
    </rPh>
    <phoneticPr fontId="49"/>
  </si>
  <si>
    <t>第２－１号様式</t>
    <rPh sb="0" eb="1">
      <t>ダイ</t>
    </rPh>
    <rPh sb="4" eb="5">
      <t>ゴウ</t>
    </rPh>
    <rPh sb="5" eb="7">
      <t>ヨウシキ</t>
    </rPh>
    <phoneticPr fontId="15"/>
  </si>
  <si>
    <t>病　院　内　保　育　所　運　営　事　業　所　要　額　調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ショ</t>
    </rPh>
    <rPh sb="22" eb="23">
      <t>ヨウ</t>
    </rPh>
    <rPh sb="24" eb="25">
      <t>ガク</t>
    </rPh>
    <rPh sb="26" eb="27">
      <t>チョウ</t>
    </rPh>
    <rPh sb="28" eb="29">
      <t>ショ</t>
    </rPh>
    <phoneticPr fontId="15"/>
  </si>
  <si>
    <t>対象経費の
支出予定額</t>
    <rPh sb="0" eb="2">
      <t>タイショウ</t>
    </rPh>
    <rPh sb="2" eb="4">
      <t>ケイヒ</t>
    </rPh>
    <rPh sb="6" eb="8">
      <t>シシュツ</t>
    </rPh>
    <rPh sb="8" eb="11">
      <t>ヨテイガク</t>
    </rPh>
    <phoneticPr fontId="15"/>
  </si>
  <si>
    <t>補　助
所要額
（基礎額）</t>
    <rPh sb="0" eb="1">
      <t>タスク</t>
    </rPh>
    <rPh sb="2" eb="3">
      <t>スケ</t>
    </rPh>
    <rPh sb="4" eb="6">
      <t>ショヨウ</t>
    </rPh>
    <rPh sb="6" eb="7">
      <t>ガク</t>
    </rPh>
    <rPh sb="9" eb="11">
      <t>キソ</t>
    </rPh>
    <rPh sb="11" eb="12">
      <t>ガク</t>
    </rPh>
    <phoneticPr fontId="15"/>
  </si>
  <si>
    <t>夜間保育
加算額
（第２－２号様式
夜間保育
補助加算額「ケ」）</t>
    <rPh sb="0" eb="2">
      <t>ヤカン</t>
    </rPh>
    <rPh sb="2" eb="4">
      <t>ホイク</t>
    </rPh>
    <rPh sb="5" eb="8">
      <t>カサンガク</t>
    </rPh>
    <rPh sb="10" eb="11">
      <t>ダイ</t>
    </rPh>
    <rPh sb="14" eb="15">
      <t>ゴウ</t>
    </rPh>
    <rPh sb="15" eb="17">
      <t>ヨウシキ</t>
    </rPh>
    <phoneticPr fontId="15"/>
  </si>
  <si>
    <t>ア</t>
    <phoneticPr fontId="15"/>
  </si>
  <si>
    <t>イ</t>
    <phoneticPr fontId="15"/>
  </si>
  <si>
    <t>ウ</t>
    <phoneticPr fontId="15"/>
  </si>
  <si>
    <t>エ</t>
    <phoneticPr fontId="15"/>
  </si>
  <si>
    <t>オ</t>
    <phoneticPr fontId="15"/>
  </si>
  <si>
    <t>(ｴ×ｵ)カ</t>
    <phoneticPr fontId="15"/>
  </si>
  <si>
    <t>キ</t>
    <phoneticPr fontId="15"/>
  </si>
  <si>
    <t>ク</t>
    <phoneticPr fontId="15"/>
  </si>
  <si>
    <t>第２－２号様式</t>
    <rPh sb="0" eb="1">
      <t>ダイ</t>
    </rPh>
    <rPh sb="4" eb="5">
      <t>ゴウ</t>
    </rPh>
    <rPh sb="5" eb="7">
      <t>ヨウシキ</t>
    </rPh>
    <phoneticPr fontId="15"/>
  </si>
  <si>
    <t>夜　間　保　育　所　要　額　調　書</t>
    <rPh sb="0" eb="1">
      <t>ヨル</t>
    </rPh>
    <rPh sb="2" eb="3">
      <t>アイダ</t>
    </rPh>
    <rPh sb="4" eb="5">
      <t>タモツ</t>
    </rPh>
    <rPh sb="6" eb="7">
      <t>イク</t>
    </rPh>
    <rPh sb="8" eb="9">
      <t>ジョ</t>
    </rPh>
    <rPh sb="10" eb="11">
      <t>ヨウ</t>
    </rPh>
    <rPh sb="12" eb="13">
      <t>ガク</t>
    </rPh>
    <rPh sb="14" eb="15">
      <t>チョウ</t>
    </rPh>
    <rPh sb="16" eb="17">
      <t>ショ</t>
    </rPh>
    <phoneticPr fontId="15"/>
  </si>
  <si>
    <t>　　　　　ア</t>
    <phoneticPr fontId="15"/>
  </si>
  <si>
    <t>　　　　　イ</t>
    <phoneticPr fontId="15"/>
  </si>
  <si>
    <t>　　　　　</t>
    <phoneticPr fontId="15"/>
  </si>
  <si>
    <t>　　　　　　　ウ</t>
    <phoneticPr fontId="15"/>
  </si>
  <si>
    <t>　　　　　　　エ　</t>
    <phoneticPr fontId="15"/>
  </si>
  <si>
    <t>　　　　　　　オ</t>
    <phoneticPr fontId="15"/>
  </si>
  <si>
    <t>　　　　　　　カ</t>
    <phoneticPr fontId="15"/>
  </si>
  <si>
    <t>　　　　　　　キ</t>
    <phoneticPr fontId="15"/>
  </si>
  <si>
    <t>　　　　　　　ク</t>
    <phoneticPr fontId="15"/>
  </si>
  <si>
    <t>　　　　　　　ケ</t>
    <phoneticPr fontId="15"/>
  </si>
  <si>
    <t>夜間保育月別実施予定</t>
    <rPh sb="0" eb="2">
      <t>ヤカン</t>
    </rPh>
    <rPh sb="2" eb="4">
      <t>ホイク</t>
    </rPh>
    <rPh sb="4" eb="6">
      <t>ツキベツ</t>
    </rPh>
    <rPh sb="5" eb="6">
      <t>ホウヅキ</t>
    </rPh>
    <rPh sb="6" eb="8">
      <t>ジッシ</t>
    </rPh>
    <rPh sb="8" eb="10">
      <t>ヨテイ</t>
    </rPh>
    <phoneticPr fontId="15"/>
  </si>
  <si>
    <t>夜　間　保　育　実　施　（予　定）　日　</t>
    <rPh sb="0" eb="1">
      <t>ヨル</t>
    </rPh>
    <rPh sb="2" eb="3">
      <t>アイダ</t>
    </rPh>
    <rPh sb="4" eb="5">
      <t>ホ</t>
    </rPh>
    <rPh sb="6" eb="7">
      <t>イク</t>
    </rPh>
    <rPh sb="8" eb="9">
      <t>ジツ</t>
    </rPh>
    <rPh sb="10" eb="11">
      <t>シ</t>
    </rPh>
    <rPh sb="13" eb="14">
      <t>ヨ</t>
    </rPh>
    <rPh sb="15" eb="16">
      <t>サダム</t>
    </rPh>
    <rPh sb="18" eb="19">
      <t>ヒ</t>
    </rPh>
    <phoneticPr fontId="15"/>
  </si>
  <si>
    <t>第３号様式</t>
    <rPh sb="0" eb="1">
      <t>ダイ</t>
    </rPh>
    <rPh sb="2" eb="3">
      <t>ゴウ</t>
    </rPh>
    <rPh sb="3" eb="5">
      <t>ヨウシキ</t>
    </rPh>
    <phoneticPr fontId="17"/>
  </si>
  <si>
    <t>a</t>
    <phoneticPr fontId="15"/>
  </si>
  <si>
    <t>b</t>
    <phoneticPr fontId="15"/>
  </si>
  <si>
    <t>a/b</t>
    <phoneticPr fontId="15"/>
  </si>
  <si>
    <t>㎡</t>
    <phoneticPr fontId="15"/>
  </si>
  <si>
    <t>第４号様式</t>
    <rPh sb="0" eb="1">
      <t>ダイ</t>
    </rPh>
    <rPh sb="2" eb="3">
      <t>ゴウ</t>
    </rPh>
    <rPh sb="3" eb="5">
      <t>ヨウシキ</t>
    </rPh>
    <phoneticPr fontId="17"/>
  </si>
  <si>
    <t>病院内保育所設置病院等名</t>
    <phoneticPr fontId="15"/>
  </si>
  <si>
    <t>運営が委託の場合</t>
    <rPh sb="0" eb="2">
      <t>ウンエイ</t>
    </rPh>
    <rPh sb="3" eb="5">
      <t>イタク</t>
    </rPh>
    <rPh sb="6" eb="8">
      <t>バアイ</t>
    </rPh>
    <phoneticPr fontId="15"/>
  </si>
  <si>
    <t>委託団体等
名称</t>
    <rPh sb="0" eb="2">
      <t>イタク</t>
    </rPh>
    <rPh sb="2" eb="4">
      <t>ダンタイ</t>
    </rPh>
    <rPh sb="4" eb="5">
      <t>トウ</t>
    </rPh>
    <rPh sb="6" eb="8">
      <t>メイショウ</t>
    </rPh>
    <phoneticPr fontId="15"/>
  </si>
  <si>
    <t>代表者名</t>
    <rPh sb="0" eb="3">
      <t>ダイヒョウシャ</t>
    </rPh>
    <rPh sb="3" eb="4">
      <t>メイ</t>
    </rPh>
    <phoneticPr fontId="15"/>
  </si>
  <si>
    <t>第５号様式</t>
    <rPh sb="0" eb="1">
      <t>ダイ</t>
    </rPh>
    <rPh sb="2" eb="3">
      <t>ゴウ</t>
    </rPh>
    <rPh sb="3" eb="5">
      <t>ヨウシキ</t>
    </rPh>
    <phoneticPr fontId="17"/>
  </si>
  <si>
    <t>第６号様式</t>
    <rPh sb="0" eb="1">
      <t>ダイ</t>
    </rPh>
    <rPh sb="2" eb="3">
      <t>ゴウ</t>
    </rPh>
    <rPh sb="3" eb="5">
      <t>ヨウシキ</t>
    </rPh>
    <phoneticPr fontId="17"/>
  </si>
  <si>
    <t>　　　４．「病院内保育施設選定額」欄はeとhを比較して少ない方の額とする。</t>
    <phoneticPr fontId="15"/>
  </si>
  <si>
    <t>都道府県名</t>
    <rPh sb="0" eb="4">
      <t>トドウフケン</t>
    </rPh>
    <rPh sb="4" eb="5">
      <t>メイ</t>
    </rPh>
    <phoneticPr fontId="15"/>
  </si>
  <si>
    <t>病院内保育施設</t>
    <rPh sb="0" eb="2">
      <t>ビョウイン</t>
    </rPh>
    <rPh sb="2" eb="3">
      <t>ナイ</t>
    </rPh>
    <rPh sb="3" eb="5">
      <t>ホイク</t>
    </rPh>
    <rPh sb="5" eb="7">
      <t>シセツ</t>
    </rPh>
    <phoneticPr fontId="15"/>
  </si>
  <si>
    <t>病院内保育施設の運営収支状況調査票</t>
    <rPh sb="0" eb="2">
      <t>ビョウイン</t>
    </rPh>
    <rPh sb="2" eb="3">
      <t>ナイ</t>
    </rPh>
    <rPh sb="3" eb="5">
      <t>ホイク</t>
    </rPh>
    <rPh sb="5" eb="7">
      <t>シセツ</t>
    </rPh>
    <rPh sb="8" eb="10">
      <t>ウンエイ</t>
    </rPh>
    <rPh sb="10" eb="12">
      <t>シュウシ</t>
    </rPh>
    <rPh sb="12" eb="14">
      <t>ジョウキョウ</t>
    </rPh>
    <rPh sb="14" eb="17">
      <t>チョウサヒョウ</t>
    </rPh>
    <phoneticPr fontId="15"/>
  </si>
  <si>
    <t>年度</t>
    <rPh sb="0" eb="2">
      <t>ネンド</t>
    </rPh>
    <phoneticPr fontId="15"/>
  </si>
  <si>
    <t>備　　　　　　　　　　　　　考</t>
    <rPh sb="0" eb="1">
      <t>ビ</t>
    </rPh>
    <rPh sb="14" eb="15">
      <t>コウ</t>
    </rPh>
    <phoneticPr fontId="15"/>
  </si>
  <si>
    <t>決算額 　　Ａ</t>
    <rPh sb="0" eb="3">
      <t>ケッサンガク</t>
    </rPh>
    <phoneticPr fontId="15"/>
  </si>
  <si>
    <t>　　予算額 　　Ｂ</t>
    <rPh sb="2" eb="5">
      <t>ヨサンガク</t>
    </rPh>
    <phoneticPr fontId="15"/>
  </si>
  <si>
    <t>病院内保育施設運営収益</t>
    <rPh sb="0" eb="2">
      <t>ビョウイン</t>
    </rPh>
    <rPh sb="2" eb="3">
      <t>ナイ</t>
    </rPh>
    <rPh sb="3" eb="5">
      <t>ホイク</t>
    </rPh>
    <rPh sb="5" eb="7">
      <t>シセツ</t>
    </rPh>
    <rPh sb="7" eb="9">
      <t>ウンエイ</t>
    </rPh>
    <rPh sb="9" eb="11">
      <t>シュウエキ</t>
    </rPh>
    <phoneticPr fontId="15"/>
  </si>
  <si>
    <t>保育料収入</t>
    <rPh sb="0" eb="3">
      <t>ホイクリョウ</t>
    </rPh>
    <rPh sb="3" eb="5">
      <t>シュウニュウ</t>
    </rPh>
    <phoneticPr fontId="15"/>
  </si>
  <si>
    <t>c</t>
    <phoneticPr fontId="15"/>
  </si>
  <si>
    <t>計    f=(a～e)</t>
    <rPh sb="0" eb="1">
      <t>ケイ</t>
    </rPh>
    <phoneticPr fontId="15"/>
  </si>
  <si>
    <t>病院内保育施設運営費用</t>
    <rPh sb="0" eb="2">
      <t>ビョウイン</t>
    </rPh>
    <rPh sb="2" eb="3">
      <t>ナイ</t>
    </rPh>
    <rPh sb="3" eb="5">
      <t>ホイク</t>
    </rPh>
    <rPh sb="5" eb="7">
      <t>シセツ</t>
    </rPh>
    <rPh sb="7" eb="10">
      <t>ウンエイヒ</t>
    </rPh>
    <rPh sb="10" eb="11">
      <t>ヨウ</t>
    </rPh>
    <phoneticPr fontId="15"/>
  </si>
  <si>
    <t>年度保育士等職員数</t>
    <phoneticPr fontId="15"/>
  </si>
  <si>
    <t>保育士等常勤職員給与</t>
    <rPh sb="0" eb="2">
      <t>ホイク</t>
    </rPh>
    <rPh sb="2" eb="4">
      <t>シナド</t>
    </rPh>
    <rPh sb="4" eb="6">
      <t>ジョウキン</t>
    </rPh>
    <rPh sb="6" eb="8">
      <t>ショクイン</t>
    </rPh>
    <rPh sb="8" eb="10">
      <t>キュウヨ</t>
    </rPh>
    <phoneticPr fontId="15"/>
  </si>
  <si>
    <t>常勤職員数(③)</t>
    <rPh sb="0" eb="2">
      <t>ジョウキン</t>
    </rPh>
    <rPh sb="2" eb="4">
      <t>ショクイン</t>
    </rPh>
    <rPh sb="4" eb="5">
      <t>カズ</t>
    </rPh>
    <phoneticPr fontId="15"/>
  </si>
  <si>
    <t>人</t>
    <rPh sb="0" eb="1">
      <t>ヒト</t>
    </rPh>
    <phoneticPr fontId="15"/>
  </si>
  <si>
    <t>非常勤職員数(④)</t>
    <rPh sb="0" eb="1">
      <t>ヒ</t>
    </rPh>
    <rPh sb="1" eb="3">
      <t>ジョウキン</t>
    </rPh>
    <rPh sb="3" eb="5">
      <t>ショクイン</t>
    </rPh>
    <rPh sb="5" eb="6">
      <t>カズ</t>
    </rPh>
    <phoneticPr fontId="15"/>
  </si>
  <si>
    <t>計⑤〔③+④〕＝</t>
    <rPh sb="0" eb="1">
      <t>ケイ</t>
    </rPh>
    <phoneticPr fontId="15"/>
  </si>
  <si>
    <t>保育士等非常勤職員給与</t>
    <rPh sb="0" eb="2">
      <t>ホイク</t>
    </rPh>
    <rPh sb="2" eb="4">
      <t>シナド</t>
    </rPh>
    <rPh sb="4" eb="5">
      <t>ヒ</t>
    </rPh>
    <rPh sb="5" eb="7">
      <t>ジョウキン</t>
    </rPh>
    <rPh sb="7" eb="9">
      <t>ショクイン</t>
    </rPh>
    <rPh sb="9" eb="11">
      <t>キュウヨ</t>
    </rPh>
    <phoneticPr fontId="15"/>
  </si>
  <si>
    <t>②</t>
    <phoneticPr fontId="15"/>
  </si>
  <si>
    <t>保育士等職員以外の給与</t>
    <rPh sb="0" eb="2">
      <t>ホイク</t>
    </rPh>
    <rPh sb="2" eb="4">
      <t>シナド</t>
    </rPh>
    <rPh sb="4" eb="6">
      <t>ショクイン</t>
    </rPh>
    <rPh sb="6" eb="8">
      <t>イガイ</t>
    </rPh>
    <rPh sb="9" eb="11">
      <t>キュウヨ</t>
    </rPh>
    <phoneticPr fontId="15"/>
  </si>
  <si>
    <t>（常勤職員１人あたり給与費）</t>
    <rPh sb="1" eb="3">
      <t>ジョウキン</t>
    </rPh>
    <rPh sb="3" eb="5">
      <t>ショクイン</t>
    </rPh>
    <rPh sb="6" eb="7">
      <t>ヒト</t>
    </rPh>
    <rPh sb="10" eb="13">
      <t>キュウヨヒ</t>
    </rPh>
    <phoneticPr fontId="15"/>
  </si>
  <si>
    <t>h</t>
    <phoneticPr fontId="15"/>
  </si>
  <si>
    <t>・常勤職員給与①</t>
    <rPh sb="1" eb="3">
      <t>ジョウキン</t>
    </rPh>
    <rPh sb="3" eb="5">
      <t>ショクイン</t>
    </rPh>
    <rPh sb="5" eb="7">
      <t>キュウヨ</t>
    </rPh>
    <phoneticPr fontId="15"/>
  </si>
  <si>
    <t>（①÷③）</t>
    <phoneticPr fontId="15"/>
  </si>
  <si>
    <t>事務費用</t>
    <rPh sb="0" eb="2">
      <t>ジム</t>
    </rPh>
    <rPh sb="2" eb="4">
      <t>ヒヨウ</t>
    </rPh>
    <phoneticPr fontId="15"/>
  </si>
  <si>
    <t>ｉ</t>
    <phoneticPr fontId="15"/>
  </si>
  <si>
    <t>（非常勤職員１人あたり給与費）</t>
    <rPh sb="1" eb="2">
      <t>ヒ</t>
    </rPh>
    <rPh sb="2" eb="4">
      <t>ジョウキン</t>
    </rPh>
    <rPh sb="4" eb="6">
      <t>ショクイン</t>
    </rPh>
    <rPh sb="7" eb="8">
      <t>ヒト</t>
    </rPh>
    <rPh sb="11" eb="14">
      <t>キュウヨヒ</t>
    </rPh>
    <phoneticPr fontId="15"/>
  </si>
  <si>
    <t>・非常勤職員給与②</t>
    <rPh sb="1" eb="2">
      <t>ヒ</t>
    </rPh>
    <rPh sb="2" eb="4">
      <t>ジョウキン</t>
    </rPh>
    <rPh sb="4" eb="6">
      <t>ショクイン</t>
    </rPh>
    <rPh sb="6" eb="8">
      <t>キュウヨ</t>
    </rPh>
    <phoneticPr fontId="15"/>
  </si>
  <si>
    <t>消耗品費</t>
    <rPh sb="0" eb="3">
      <t>ショウモウヒン</t>
    </rPh>
    <rPh sb="3" eb="4">
      <t>ヒ</t>
    </rPh>
    <phoneticPr fontId="15"/>
  </si>
  <si>
    <t>消耗器具備品費</t>
    <rPh sb="0" eb="2">
      <t>ショウモウ</t>
    </rPh>
    <rPh sb="2" eb="4">
      <t>キグ</t>
    </rPh>
    <rPh sb="4" eb="7">
      <t>ビヒンヒ</t>
    </rPh>
    <phoneticPr fontId="15"/>
  </si>
  <si>
    <t>（②÷④）</t>
    <phoneticPr fontId="15"/>
  </si>
  <si>
    <t>光熱水費</t>
    <rPh sb="0" eb="2">
      <t>コウネツ</t>
    </rPh>
    <rPh sb="2" eb="3">
      <t>ミズ</t>
    </rPh>
    <rPh sb="3" eb="4">
      <t>ヒ</t>
    </rPh>
    <phoneticPr fontId="15"/>
  </si>
  <si>
    <t>業務委託費</t>
    <rPh sb="0" eb="2">
      <t>ギョウム</t>
    </rPh>
    <rPh sb="2" eb="5">
      <t>イタクヒ</t>
    </rPh>
    <phoneticPr fontId="15"/>
  </si>
  <si>
    <t>j</t>
    <phoneticPr fontId="15"/>
  </si>
  <si>
    <t>k</t>
    <phoneticPr fontId="15"/>
  </si>
  <si>
    <t>常勤職員の平均年齢</t>
    <rPh sb="0" eb="2">
      <t>ジョウキン</t>
    </rPh>
    <rPh sb="2" eb="4">
      <t>ショクイン</t>
    </rPh>
    <rPh sb="5" eb="7">
      <t>ヘイキン</t>
    </rPh>
    <rPh sb="7" eb="9">
      <t>ネンレイ</t>
    </rPh>
    <phoneticPr fontId="15"/>
  </si>
  <si>
    <t>小計l=(h～k)</t>
    <rPh sb="0" eb="2">
      <t>ショウケイ</t>
    </rPh>
    <phoneticPr fontId="15"/>
  </si>
  <si>
    <t>非常勤職員の平均年齢</t>
    <rPh sb="0" eb="1">
      <t>ヒ</t>
    </rPh>
    <rPh sb="1" eb="3">
      <t>ジョウキン</t>
    </rPh>
    <rPh sb="3" eb="5">
      <t>ショクイン</t>
    </rPh>
    <rPh sb="6" eb="8">
      <t>ヘイキン</t>
    </rPh>
    <rPh sb="8" eb="10">
      <t>ネンレイ</t>
    </rPh>
    <phoneticPr fontId="15"/>
  </si>
  <si>
    <t>委託費</t>
    <rPh sb="0" eb="3">
      <t>イタクヒ</t>
    </rPh>
    <phoneticPr fontId="15"/>
  </si>
  <si>
    <t>m</t>
    <phoneticPr fontId="15"/>
  </si>
  <si>
    <t>全体の平均年齢</t>
    <rPh sb="0" eb="2">
      <t>ゼンタイ</t>
    </rPh>
    <rPh sb="3" eb="5">
      <t>ヘイキン</t>
    </rPh>
    <rPh sb="5" eb="7">
      <t>ネンレイ</t>
    </rPh>
    <phoneticPr fontId="15"/>
  </si>
  <si>
    <t>計    n=g+l+m</t>
    <rPh sb="0" eb="1">
      <t>ケイ</t>
    </rPh>
    <phoneticPr fontId="15"/>
  </si>
  <si>
    <t>　　＊(参考データ)</t>
    <rPh sb="4" eb="6">
      <t>サンコウ</t>
    </rPh>
    <phoneticPr fontId="15"/>
  </si>
  <si>
    <t>病院内保育所運営費　歳入歳出予算書（抄本）</t>
    <rPh sb="0" eb="2">
      <t>ビョウイン</t>
    </rPh>
    <rPh sb="2" eb="3">
      <t>ナイ</t>
    </rPh>
    <rPh sb="3" eb="5">
      <t>ホイク</t>
    </rPh>
    <rPh sb="5" eb="6">
      <t>ショ</t>
    </rPh>
    <rPh sb="6" eb="9">
      <t>ウンエイヒ</t>
    </rPh>
    <rPh sb="10" eb="12">
      <t>サイニュウ</t>
    </rPh>
    <rPh sb="12" eb="14">
      <t>サイシュツ</t>
    </rPh>
    <rPh sb="14" eb="16">
      <t>ヨサン</t>
    </rPh>
    <rPh sb="16" eb="17">
      <t>ショ</t>
    </rPh>
    <rPh sb="18" eb="20">
      <t>ショウホン</t>
    </rPh>
    <phoneticPr fontId="15"/>
  </si>
  <si>
    <t>予算額 （円）</t>
    <rPh sb="0" eb="3">
      <t>ヨサンガク</t>
    </rPh>
    <rPh sb="5" eb="6">
      <t>エン</t>
    </rPh>
    <phoneticPr fontId="15"/>
  </si>
  <si>
    <t>ａ</t>
    <phoneticPr fontId="15"/>
  </si>
  <si>
    <t>ｂ</t>
    <phoneticPr fontId="15"/>
  </si>
  <si>
    <t>ｃ</t>
    <phoneticPr fontId="15"/>
  </si>
  <si>
    <t>ｄ</t>
    <phoneticPr fontId="15"/>
  </si>
  <si>
    <t>ｅ</t>
    <phoneticPr fontId="15"/>
  </si>
  <si>
    <t>ｇ</t>
    <phoneticPr fontId="15"/>
  </si>
  <si>
    <t>①</t>
    <phoneticPr fontId="15"/>
  </si>
  <si>
    <t>②</t>
    <phoneticPr fontId="15"/>
  </si>
  <si>
    <t>ｈ</t>
    <phoneticPr fontId="15"/>
  </si>
  <si>
    <t>ⅰ</t>
    <phoneticPr fontId="15"/>
  </si>
  <si>
    <t>ｊ</t>
    <phoneticPr fontId="15"/>
  </si>
  <si>
    <t>ｋ</t>
    <phoneticPr fontId="15"/>
  </si>
  <si>
    <t>ｍ</t>
    <phoneticPr fontId="15"/>
  </si>
  <si>
    <t>ｼﾒｲ</t>
    <phoneticPr fontId="15"/>
  </si>
  <si>
    <t>氏名</t>
    <rPh sb="0" eb="2">
      <t>シメイ</t>
    </rPh>
    <phoneticPr fontId="15"/>
  </si>
  <si>
    <t>生年月日</t>
    <rPh sb="0" eb="2">
      <t>セイネン</t>
    </rPh>
    <rPh sb="2" eb="4">
      <t>ガッピ</t>
    </rPh>
    <phoneticPr fontId="15"/>
  </si>
  <si>
    <t>備考1</t>
    <rPh sb="0" eb="2">
      <t>ビコウ</t>
    </rPh>
    <phoneticPr fontId="15"/>
  </si>
  <si>
    <t>元号</t>
    <rPh sb="0" eb="2">
      <t>ゲンゴウ</t>
    </rPh>
    <phoneticPr fontId="15"/>
  </si>
  <si>
    <t>（氏名の異体字など）</t>
    <rPh sb="1" eb="3">
      <t>シメイ</t>
    </rPh>
    <rPh sb="4" eb="7">
      <t>イタイジ</t>
    </rPh>
    <phoneticPr fontId="15"/>
  </si>
  <si>
    <t>第７号様式</t>
    <rPh sb="0" eb="1">
      <t>ダイ</t>
    </rPh>
    <rPh sb="2" eb="3">
      <t>ゴウ</t>
    </rPh>
    <rPh sb="3" eb="5">
      <t>ヨウシキ</t>
    </rPh>
    <phoneticPr fontId="17"/>
  </si>
  <si>
    <t>病　院　内　保　育　所　運　営　事　業　計　画　書　（そ　の　１）</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ケイ</t>
    </rPh>
    <rPh sb="22" eb="23">
      <t>ガ</t>
    </rPh>
    <rPh sb="24" eb="25">
      <t>ショ</t>
    </rPh>
    <phoneticPr fontId="17"/>
  </si>
  <si>
    <t>病　院　内　保　育　所　運　営　事　業　計　画　書　（そ　の　２）</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ケイ</t>
    </rPh>
    <rPh sb="22" eb="23">
      <t>ガ</t>
    </rPh>
    <rPh sb="24" eb="25">
      <t>ショ</t>
    </rPh>
    <phoneticPr fontId="17"/>
  </si>
  <si>
    <t>病　院　内　保　育　所　運　営　事　業　計　画　書　（そ　の　３）</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ケイ</t>
    </rPh>
    <rPh sb="22" eb="23">
      <t>ガ</t>
    </rPh>
    <rPh sb="24" eb="25">
      <t>ショ</t>
    </rPh>
    <phoneticPr fontId="17"/>
  </si>
  <si>
    <t>第８号様式</t>
    <rPh sb="0" eb="1">
      <t>ダイ</t>
    </rPh>
    <rPh sb="2" eb="3">
      <t>ゴウ</t>
    </rPh>
    <rPh sb="3" eb="5">
      <t>ヨウシキ</t>
    </rPh>
    <phoneticPr fontId="17"/>
  </si>
  <si>
    <t>　　　３　ア欄には、歳入歳出予算書（抄本）の「歳出」の「計（ｎ）」の数値を記入すること。</t>
    <rPh sb="6" eb="7">
      <t>ラン</t>
    </rPh>
    <rPh sb="10" eb="12">
      <t>サイニュウ</t>
    </rPh>
    <rPh sb="12" eb="14">
      <t>サイシュツ</t>
    </rPh>
    <rPh sb="14" eb="17">
      <t>ヨサンショ</t>
    </rPh>
    <rPh sb="18" eb="20">
      <t>ショウホン</t>
    </rPh>
    <rPh sb="23" eb="25">
      <t>サイシュツ</t>
    </rPh>
    <rPh sb="28" eb="29">
      <t>ケイ</t>
    </rPh>
    <rPh sb="34" eb="36">
      <t>スウチ</t>
    </rPh>
    <rPh sb="37" eb="39">
      <t>キニュウ</t>
    </rPh>
    <phoneticPr fontId="15"/>
  </si>
  <si>
    <t>　　　９　加算額欄の「２４時間保育」、「病児等保育」、「緊急一時保育」、「児童保育」、「休日保育」の「運営日（月）数」は、年度における実施見込日（月）数を記入すること。</t>
    <rPh sb="5" eb="7">
      <t>カサン</t>
    </rPh>
    <rPh sb="7" eb="8">
      <t>ガク</t>
    </rPh>
    <rPh sb="8" eb="9">
      <t>ラン</t>
    </rPh>
    <rPh sb="13" eb="15">
      <t>ジカン</t>
    </rPh>
    <rPh sb="15" eb="17">
      <t>ホイク</t>
    </rPh>
    <rPh sb="20" eb="22">
      <t>ビョウジ</t>
    </rPh>
    <rPh sb="22" eb="23">
      <t>トウ</t>
    </rPh>
    <rPh sb="23" eb="25">
      <t>ホイク</t>
    </rPh>
    <rPh sb="28" eb="30">
      <t>キンキュウ</t>
    </rPh>
    <rPh sb="30" eb="32">
      <t>イチジ</t>
    </rPh>
    <rPh sb="32" eb="34">
      <t>ホイク</t>
    </rPh>
    <rPh sb="37" eb="39">
      <t>ジドウ</t>
    </rPh>
    <rPh sb="39" eb="41">
      <t>ホイク</t>
    </rPh>
    <rPh sb="44" eb="46">
      <t>キュウジツ</t>
    </rPh>
    <rPh sb="46" eb="48">
      <t>ホイク</t>
    </rPh>
    <rPh sb="51" eb="53">
      <t>ウンエイ</t>
    </rPh>
    <rPh sb="53" eb="54">
      <t>ヒ</t>
    </rPh>
    <rPh sb="55" eb="56">
      <t>ゲツ</t>
    </rPh>
    <rPh sb="57" eb="58">
      <t>スウ</t>
    </rPh>
    <rPh sb="61" eb="63">
      <t>ネンド</t>
    </rPh>
    <rPh sb="67" eb="69">
      <t>ジッシ</t>
    </rPh>
    <rPh sb="69" eb="71">
      <t>ミコ</t>
    </rPh>
    <rPh sb="71" eb="72">
      <t>ヒ</t>
    </rPh>
    <rPh sb="73" eb="74">
      <t>ゲツ</t>
    </rPh>
    <rPh sb="75" eb="76">
      <t>カズ</t>
    </rPh>
    <rPh sb="77" eb="79">
      <t>キニュウ</t>
    </rPh>
    <phoneticPr fontId="15"/>
  </si>
  <si>
    <t>　　　10　エ欄には、イ欄の金額とウ欄の金額を比較して少ない方の額を記入すること。</t>
    <rPh sb="7" eb="8">
      <t>ラン</t>
    </rPh>
    <rPh sb="12" eb="13">
      <t>ラン</t>
    </rPh>
    <rPh sb="14" eb="16">
      <t>キンガク</t>
    </rPh>
    <rPh sb="18" eb="19">
      <t>ラン</t>
    </rPh>
    <rPh sb="20" eb="22">
      <t>キンガク</t>
    </rPh>
    <rPh sb="23" eb="25">
      <t>ヒカク</t>
    </rPh>
    <rPh sb="27" eb="28">
      <t>スク</t>
    </rPh>
    <rPh sb="30" eb="31">
      <t>ホウ</t>
    </rPh>
    <rPh sb="32" eb="33">
      <t>ガク</t>
    </rPh>
    <rPh sb="34" eb="36">
      <t>キニュウ</t>
    </rPh>
    <phoneticPr fontId="15"/>
  </si>
  <si>
    <t>　　　11　オ欄には、三重県病院内保育所運営事業費補助金交付要領の別表２に定める係数を記入すること。</t>
    <rPh sb="7" eb="8">
      <t>ラン</t>
    </rPh>
    <rPh sb="11" eb="14">
      <t>ミエケン</t>
    </rPh>
    <rPh sb="14" eb="16">
      <t>ビョウイン</t>
    </rPh>
    <rPh sb="16" eb="17">
      <t>ナイ</t>
    </rPh>
    <rPh sb="17" eb="19">
      <t>ホイク</t>
    </rPh>
    <rPh sb="19" eb="20">
      <t>ショ</t>
    </rPh>
    <rPh sb="20" eb="22">
      <t>ウンエイ</t>
    </rPh>
    <rPh sb="22" eb="24">
      <t>ジギョウ</t>
    </rPh>
    <rPh sb="24" eb="25">
      <t>ヒ</t>
    </rPh>
    <rPh sb="25" eb="28">
      <t>ホジョキン</t>
    </rPh>
    <rPh sb="28" eb="30">
      <t>コウフ</t>
    </rPh>
    <rPh sb="30" eb="32">
      <t>ヨウリョウ</t>
    </rPh>
    <rPh sb="33" eb="35">
      <t>ベッピョウ</t>
    </rPh>
    <rPh sb="37" eb="38">
      <t>サダ</t>
    </rPh>
    <rPh sb="40" eb="42">
      <t>ケイスウ</t>
    </rPh>
    <rPh sb="43" eb="45">
      <t>キニュウ</t>
    </rPh>
    <phoneticPr fontId="15"/>
  </si>
  <si>
    <t>　　　12　カ欄には、エ欄の金額にオ欄の係数を乗じて得た金額を記入すること。</t>
    <rPh sb="7" eb="8">
      <t>ラン</t>
    </rPh>
    <rPh sb="12" eb="13">
      <t>ラン</t>
    </rPh>
    <rPh sb="14" eb="16">
      <t>キンガク</t>
    </rPh>
    <rPh sb="18" eb="19">
      <t>ラン</t>
    </rPh>
    <rPh sb="20" eb="22">
      <t>ケイスウ</t>
    </rPh>
    <rPh sb="23" eb="24">
      <t>ジョウ</t>
    </rPh>
    <rPh sb="26" eb="27">
      <t>エ</t>
    </rPh>
    <rPh sb="28" eb="30">
      <t>キンガク</t>
    </rPh>
    <rPh sb="31" eb="33">
      <t>キニュウ</t>
    </rPh>
    <phoneticPr fontId="15"/>
  </si>
  <si>
    <t>　　　13　キ欄には、カ欄の金額の１,０００円未満の端数を切り捨てた金額を記入すること。</t>
    <rPh sb="7" eb="8">
      <t>ラン</t>
    </rPh>
    <rPh sb="12" eb="13">
      <t>ラン</t>
    </rPh>
    <rPh sb="14" eb="16">
      <t>キンガク</t>
    </rPh>
    <rPh sb="22" eb="23">
      <t>エン</t>
    </rPh>
    <rPh sb="23" eb="25">
      <t>ミマン</t>
    </rPh>
    <rPh sb="26" eb="28">
      <t>ハスウ</t>
    </rPh>
    <rPh sb="29" eb="30">
      <t>キ</t>
    </rPh>
    <rPh sb="31" eb="32">
      <t>ス</t>
    </rPh>
    <rPh sb="34" eb="36">
      <t>キンガク</t>
    </rPh>
    <rPh sb="37" eb="39">
      <t>キニュウ</t>
    </rPh>
    <phoneticPr fontId="15"/>
  </si>
  <si>
    <t>　　　14　ク欄には、第２－２号様式で求めた夜間保育補助加算額「ケ」の欄の金額を記入すること</t>
    <rPh sb="7" eb="8">
      <t>ラン</t>
    </rPh>
    <rPh sb="11" eb="12">
      <t>ダイ</t>
    </rPh>
    <rPh sb="15" eb="16">
      <t>ゴウ</t>
    </rPh>
    <rPh sb="16" eb="18">
      <t>ヨウシキ</t>
    </rPh>
    <rPh sb="19" eb="20">
      <t>モト</t>
    </rPh>
    <rPh sb="35" eb="36">
      <t>ラン</t>
    </rPh>
    <rPh sb="37" eb="39">
      <t>キンガク</t>
    </rPh>
    <rPh sb="40" eb="42">
      <t>キニュウ</t>
    </rPh>
    <phoneticPr fontId="15"/>
  </si>
  <si>
    <t>　　　15　ケ欄には、キ欄の金額とク欄の金額を合算した額を記入すること。</t>
    <rPh sb="7" eb="8">
      <t>ラン</t>
    </rPh>
    <rPh sb="12" eb="13">
      <t>ラン</t>
    </rPh>
    <rPh sb="14" eb="16">
      <t>キンガク</t>
    </rPh>
    <rPh sb="18" eb="19">
      <t>ラン</t>
    </rPh>
    <rPh sb="20" eb="22">
      <t>キンガク</t>
    </rPh>
    <rPh sb="23" eb="25">
      <t>ガッサン</t>
    </rPh>
    <rPh sb="27" eb="28">
      <t>ガク</t>
    </rPh>
    <rPh sb="29" eb="31">
      <t>キニュウ</t>
    </rPh>
    <phoneticPr fontId="15"/>
  </si>
  <si>
    <t>　　　16　金額入力欄は全て、１円単位まで記入すること。</t>
    <rPh sb="6" eb="8">
      <t>キンガク</t>
    </rPh>
    <rPh sb="8" eb="10">
      <t>ニュウリョク</t>
    </rPh>
    <rPh sb="10" eb="11">
      <t>ラン</t>
    </rPh>
    <rPh sb="12" eb="13">
      <t>スベ</t>
    </rPh>
    <rPh sb="16" eb="17">
      <t>エン</t>
    </rPh>
    <rPh sb="17" eb="19">
      <t>タンイ</t>
    </rPh>
    <rPh sb="21" eb="23">
      <t>キニュウ</t>
    </rPh>
    <phoneticPr fontId="15"/>
  </si>
  <si>
    <t>１．共同利用型病院内保育施設については、「共同利用型」欄に○印を付すること。</t>
    <rPh sb="2" eb="4">
      <t>キョウドウ</t>
    </rPh>
    <rPh sb="4" eb="7">
      <t>リヨウガタ</t>
    </rPh>
    <rPh sb="7" eb="9">
      <t>ビョウイン</t>
    </rPh>
    <rPh sb="9" eb="10">
      <t>ナイ</t>
    </rPh>
    <rPh sb="10" eb="12">
      <t>ホイク</t>
    </rPh>
    <rPh sb="12" eb="14">
      <t>シセツ</t>
    </rPh>
    <rPh sb="21" eb="23">
      <t>キョウドウ</t>
    </rPh>
    <rPh sb="23" eb="26">
      <t>リヨウガタ</t>
    </rPh>
    <rPh sb="27" eb="28">
      <t>ラン</t>
    </rPh>
    <rPh sb="30" eb="31">
      <t>イン</t>
    </rPh>
    <rPh sb="32" eb="33">
      <t>フ</t>
    </rPh>
    <phoneticPr fontId="15"/>
  </si>
  <si>
    <t>５．c欄は負担能力指数が「５未満→１．０」、「５以上２０未満→０．８」、「２０以上→０．６」。ただし、設置後３年以内の場合は「１．０」。</t>
    <rPh sb="3" eb="4">
      <t>ラン</t>
    </rPh>
    <rPh sb="5" eb="7">
      <t>フタン</t>
    </rPh>
    <rPh sb="7" eb="9">
      <t>ノウリョク</t>
    </rPh>
    <rPh sb="9" eb="11">
      <t>シスウ</t>
    </rPh>
    <rPh sb="14" eb="16">
      <t>ミマン</t>
    </rPh>
    <rPh sb="24" eb="26">
      <t>イジョウ</t>
    </rPh>
    <rPh sb="28" eb="30">
      <t>ミマン</t>
    </rPh>
    <rPh sb="39" eb="41">
      <t>イジョウ</t>
    </rPh>
    <rPh sb="51" eb="53">
      <t>セッチ</t>
    </rPh>
    <rPh sb="53" eb="54">
      <t>ゴ</t>
    </rPh>
    <rPh sb="55" eb="56">
      <t>ネン</t>
    </rPh>
    <rPh sb="56" eb="58">
      <t>イナイ</t>
    </rPh>
    <rPh sb="59" eb="61">
      <t>バアイ</t>
    </rPh>
    <phoneticPr fontId="15"/>
  </si>
  <si>
    <t>保育士助手</t>
    <rPh sb="0" eb="3">
      <t>ホイクシ</t>
    </rPh>
    <rPh sb="3" eb="5">
      <t>ジョシュ</t>
    </rPh>
    <phoneticPr fontId="17"/>
  </si>
  <si>
    <t>　　　２．法人全体の決算書ではなく、保育所を設置している病院単体での決算書を提出してください。</t>
    <phoneticPr fontId="15"/>
  </si>
  <si>
    <t>　　　　（※病院単体での決算書を作成していない場合は、収入・支出等の按分により算出した額で構いません。）</t>
    <phoneticPr fontId="15"/>
  </si>
  <si>
    <t>　　　４．千円未満の端数については、百の位を四捨五入して計上してください。</t>
    <phoneticPr fontId="15"/>
  </si>
  <si>
    <t>　　　３　ア欄には、歳入歳出決算（見込）書（抄本）の「歳出」の「計（ｎ）」の数値を記入すること。</t>
    <rPh sb="6" eb="7">
      <t>ラン</t>
    </rPh>
    <rPh sb="10" eb="12">
      <t>サイニュウ</t>
    </rPh>
    <rPh sb="12" eb="14">
      <t>サイシュツ</t>
    </rPh>
    <rPh sb="14" eb="16">
      <t>ケッサン</t>
    </rPh>
    <rPh sb="17" eb="19">
      <t>ミコミ</t>
    </rPh>
    <rPh sb="20" eb="21">
      <t>ショ</t>
    </rPh>
    <rPh sb="22" eb="24">
      <t>ショウホン</t>
    </rPh>
    <rPh sb="27" eb="29">
      <t>サイシュツ</t>
    </rPh>
    <rPh sb="32" eb="33">
      <t>ケイ</t>
    </rPh>
    <rPh sb="38" eb="40">
      <t>スウチ</t>
    </rPh>
    <rPh sb="41" eb="43">
      <t>キニュウ</t>
    </rPh>
    <phoneticPr fontId="15"/>
  </si>
  <si>
    <t>　　　８　基本額欄の「負担能力指数による調整率」は、第５号様式の「c」から転記すること。</t>
    <rPh sb="5" eb="7">
      <t>キホン</t>
    </rPh>
    <rPh sb="7" eb="8">
      <t>ガク</t>
    </rPh>
    <rPh sb="8" eb="9">
      <t>ラン</t>
    </rPh>
    <rPh sb="11" eb="13">
      <t>フタン</t>
    </rPh>
    <rPh sb="13" eb="15">
      <t>ノウリョク</t>
    </rPh>
    <rPh sb="15" eb="17">
      <t>シスウ</t>
    </rPh>
    <rPh sb="20" eb="22">
      <t>チョウセイ</t>
    </rPh>
    <rPh sb="22" eb="23">
      <t>リツ</t>
    </rPh>
    <rPh sb="26" eb="27">
      <t>ダイ</t>
    </rPh>
    <rPh sb="28" eb="29">
      <t>ゴウ</t>
    </rPh>
    <rPh sb="29" eb="31">
      <t>ヨウシキ</t>
    </rPh>
    <rPh sb="37" eb="39">
      <t>テンキ</t>
    </rPh>
    <phoneticPr fontId="15"/>
  </si>
  <si>
    <t>　　　８　基本額欄の「負担能力指数による調整率」は、第１３号様式の「c」から転記すること。</t>
    <rPh sb="5" eb="7">
      <t>キホン</t>
    </rPh>
    <rPh sb="7" eb="8">
      <t>ガク</t>
    </rPh>
    <rPh sb="8" eb="9">
      <t>ラン</t>
    </rPh>
    <rPh sb="11" eb="13">
      <t>フタン</t>
    </rPh>
    <rPh sb="13" eb="15">
      <t>ノウリョク</t>
    </rPh>
    <rPh sb="15" eb="17">
      <t>シスウ</t>
    </rPh>
    <rPh sb="20" eb="22">
      <t>チョウセイ</t>
    </rPh>
    <rPh sb="22" eb="23">
      <t>リツ</t>
    </rPh>
    <rPh sb="26" eb="27">
      <t>ダイ</t>
    </rPh>
    <rPh sb="29" eb="30">
      <t>ゴウ</t>
    </rPh>
    <rPh sb="30" eb="32">
      <t>ヨウシキ</t>
    </rPh>
    <rPh sb="38" eb="40">
      <t>テンキ</t>
    </rPh>
    <phoneticPr fontId="15"/>
  </si>
  <si>
    <t>　　　９　加算額欄の「２４時間保育」、「病児等保育」、「緊急一時保育」、「児童保育」、「休日保育」の「運営日（月）数」は、年度における実施日（月）数を記入すること。</t>
    <rPh sb="5" eb="7">
      <t>カサン</t>
    </rPh>
    <rPh sb="7" eb="8">
      <t>ガク</t>
    </rPh>
    <rPh sb="8" eb="9">
      <t>ラン</t>
    </rPh>
    <rPh sb="13" eb="15">
      <t>ジカン</t>
    </rPh>
    <rPh sb="15" eb="17">
      <t>ホイク</t>
    </rPh>
    <rPh sb="20" eb="22">
      <t>ビョウジ</t>
    </rPh>
    <rPh sb="22" eb="23">
      <t>トウ</t>
    </rPh>
    <rPh sb="23" eb="25">
      <t>ホイク</t>
    </rPh>
    <rPh sb="28" eb="30">
      <t>キンキュウ</t>
    </rPh>
    <rPh sb="30" eb="32">
      <t>イチジ</t>
    </rPh>
    <rPh sb="32" eb="34">
      <t>ホイク</t>
    </rPh>
    <rPh sb="37" eb="39">
      <t>ジドウ</t>
    </rPh>
    <rPh sb="39" eb="41">
      <t>ホイク</t>
    </rPh>
    <rPh sb="44" eb="46">
      <t>キュウジツ</t>
    </rPh>
    <rPh sb="46" eb="48">
      <t>ホイク</t>
    </rPh>
    <rPh sb="51" eb="53">
      <t>ウンエイ</t>
    </rPh>
    <rPh sb="53" eb="54">
      <t>ヒ</t>
    </rPh>
    <rPh sb="55" eb="56">
      <t>ゲツ</t>
    </rPh>
    <rPh sb="57" eb="58">
      <t>スウ</t>
    </rPh>
    <rPh sb="61" eb="63">
      <t>ネンド</t>
    </rPh>
    <rPh sb="67" eb="69">
      <t>ジッシ</t>
    </rPh>
    <rPh sb="69" eb="70">
      <t>ヒ</t>
    </rPh>
    <rPh sb="71" eb="72">
      <t>ゲツ</t>
    </rPh>
    <rPh sb="73" eb="74">
      <t>カズ</t>
    </rPh>
    <rPh sb="75" eb="77">
      <t>キニュウ</t>
    </rPh>
    <phoneticPr fontId="15"/>
  </si>
  <si>
    <t>　　　14　ク欄には、第１０－２号様式で求めた夜間保育補助加算額「ケ」の欄の金額を記入すること</t>
    <rPh sb="7" eb="8">
      <t>ラン</t>
    </rPh>
    <rPh sb="11" eb="12">
      <t>ダイ</t>
    </rPh>
    <rPh sb="16" eb="17">
      <t>ゴウ</t>
    </rPh>
    <rPh sb="17" eb="19">
      <t>ヨウシキ</t>
    </rPh>
    <rPh sb="20" eb="21">
      <t>モト</t>
    </rPh>
    <rPh sb="36" eb="37">
      <t>ラン</t>
    </rPh>
    <rPh sb="38" eb="40">
      <t>キンガク</t>
    </rPh>
    <rPh sb="41" eb="43">
      <t>キニュウ</t>
    </rPh>
    <phoneticPr fontId="15"/>
  </si>
  <si>
    <t>４．病院内保育施設の設置が、設置後３年以内の場合は設置後３年以内の欄に○印を付すること。</t>
    <phoneticPr fontId="15"/>
  </si>
  <si>
    <t>ケ</t>
    <phoneticPr fontId="15"/>
  </si>
  <si>
    <t>（注）１　種別欄は、三重県病院内保育所運営事業実施要綱（以下、「要綱」）６（１）の種別のうち合致する種別を記入すること。</t>
    <rPh sb="5" eb="7">
      <t>シュベツ</t>
    </rPh>
    <rPh sb="7" eb="8">
      <t>ラン</t>
    </rPh>
    <rPh sb="10" eb="13">
      <t>ミエケン</t>
    </rPh>
    <rPh sb="13" eb="15">
      <t>ビョウイン</t>
    </rPh>
    <rPh sb="15" eb="16">
      <t>ナイ</t>
    </rPh>
    <rPh sb="16" eb="18">
      <t>ホイク</t>
    </rPh>
    <rPh sb="18" eb="19">
      <t>ショ</t>
    </rPh>
    <rPh sb="19" eb="21">
      <t>ウンエイ</t>
    </rPh>
    <rPh sb="21" eb="23">
      <t>ジギョウ</t>
    </rPh>
    <rPh sb="23" eb="25">
      <t>ジッシ</t>
    </rPh>
    <rPh sb="25" eb="27">
      <t>ヨウコウ</t>
    </rPh>
    <rPh sb="28" eb="30">
      <t>イカ</t>
    </rPh>
    <rPh sb="32" eb="34">
      <t>ヨウコウ</t>
    </rPh>
    <rPh sb="41" eb="43">
      <t>シュベツ</t>
    </rPh>
    <rPh sb="46" eb="48">
      <t>ガッチ</t>
    </rPh>
    <rPh sb="50" eb="52">
      <t>シュベツ</t>
    </rPh>
    <rPh sb="53" eb="55">
      <t>キニュウ</t>
    </rPh>
    <phoneticPr fontId="15"/>
  </si>
  <si>
    <t>　　　２　設置主体欄は、要綱別添１「法人略称一覧」を参照の上、略称名を記入すること。</t>
    <rPh sb="12" eb="14">
      <t>ヨウコウ</t>
    </rPh>
    <phoneticPr fontId="15"/>
  </si>
  <si>
    <t>　　　11　オ欄には、三重県病院内保育所運営費補助金交付要領の別表２に定める係数を記入すること。</t>
    <rPh sb="7" eb="8">
      <t>ラン</t>
    </rPh>
    <rPh sb="11" eb="14">
      <t>ミエケン</t>
    </rPh>
    <rPh sb="14" eb="16">
      <t>ビョウイン</t>
    </rPh>
    <rPh sb="16" eb="17">
      <t>ナイ</t>
    </rPh>
    <rPh sb="17" eb="19">
      <t>ホイク</t>
    </rPh>
    <rPh sb="19" eb="20">
      <t>ショ</t>
    </rPh>
    <rPh sb="20" eb="22">
      <t>ウンエイ</t>
    </rPh>
    <rPh sb="22" eb="23">
      <t>ヒ</t>
    </rPh>
    <rPh sb="23" eb="26">
      <t>ホジョキン</t>
    </rPh>
    <rPh sb="26" eb="28">
      <t>コウフ</t>
    </rPh>
    <rPh sb="28" eb="30">
      <t>ヨウリョウ</t>
    </rPh>
    <rPh sb="31" eb="33">
      <t>ベッピョウ</t>
    </rPh>
    <rPh sb="35" eb="36">
      <t>サダ</t>
    </rPh>
    <rPh sb="38" eb="40">
      <t>ケイスウ</t>
    </rPh>
    <rPh sb="41" eb="43">
      <t>キニュウ</t>
    </rPh>
    <phoneticPr fontId="15"/>
  </si>
  <si>
    <t>　　　５　オ欄の「基準額」は、単価×夜間保育時間数×実施日数×保育士等数により算出した額を記入すること。</t>
    <rPh sb="6" eb="7">
      <t>ラン</t>
    </rPh>
    <rPh sb="9" eb="11">
      <t>キジュン</t>
    </rPh>
    <rPh sb="11" eb="12">
      <t>ガク</t>
    </rPh>
    <phoneticPr fontId="15"/>
  </si>
  <si>
    <t>　　　６　キ欄の「係数」は三重県病院内保育所運営費補助金交付要領の別表２に定める係数を記入すること。</t>
    <rPh sb="6" eb="7">
      <t>ラン</t>
    </rPh>
    <rPh sb="9" eb="11">
      <t>ケイスウ</t>
    </rPh>
    <phoneticPr fontId="15"/>
  </si>
  <si>
    <t>第１２号様式</t>
    <rPh sb="0" eb="1">
      <t>ダイ</t>
    </rPh>
    <rPh sb="3" eb="4">
      <t>ゴウ</t>
    </rPh>
    <rPh sb="4" eb="6">
      <t>ヨウシキ</t>
    </rPh>
    <phoneticPr fontId="17"/>
  </si>
  <si>
    <t>４　「常勤」とは、年間を通じて平日は毎日８時間以上勤務することをいい、「非常勤」とは、常勤以外のことをいう。</t>
    <rPh sb="3" eb="5">
      <t>ジョウキン</t>
    </rPh>
    <rPh sb="9" eb="11">
      <t>ネンカン</t>
    </rPh>
    <rPh sb="12" eb="13">
      <t>ツウ</t>
    </rPh>
    <rPh sb="15" eb="17">
      <t>ヘイジツ</t>
    </rPh>
    <rPh sb="18" eb="20">
      <t>マイニチ</t>
    </rPh>
    <rPh sb="21" eb="25">
      <t>ジカンイジョウ</t>
    </rPh>
    <rPh sb="25" eb="27">
      <t>キンム</t>
    </rPh>
    <rPh sb="36" eb="39">
      <t>ヒジョウキン</t>
    </rPh>
    <rPh sb="43" eb="45">
      <t>ジョウキン</t>
    </rPh>
    <rPh sb="45" eb="47">
      <t>イガイ</t>
    </rPh>
    <phoneticPr fontId="17"/>
  </si>
  <si>
    <t>５　看護職員欄には、「病児等保育」を実施している施設について、病児等保育を専門で担当している看護職員の人数を
　記入すること。</t>
    <rPh sb="2" eb="4">
      <t>カンゴ</t>
    </rPh>
    <rPh sb="4" eb="6">
      <t>ショクイン</t>
    </rPh>
    <rPh sb="6" eb="7">
      <t>ラン</t>
    </rPh>
    <rPh sb="11" eb="13">
      <t>ビョウジ</t>
    </rPh>
    <rPh sb="13" eb="14">
      <t>トウ</t>
    </rPh>
    <rPh sb="14" eb="16">
      <t>ホイク</t>
    </rPh>
    <rPh sb="18" eb="20">
      <t>ジッシ</t>
    </rPh>
    <rPh sb="24" eb="26">
      <t>シセツ</t>
    </rPh>
    <rPh sb="31" eb="33">
      <t>ビョウジ</t>
    </rPh>
    <rPh sb="33" eb="34">
      <t>トウ</t>
    </rPh>
    <rPh sb="34" eb="36">
      <t>ホイク</t>
    </rPh>
    <rPh sb="37" eb="39">
      <t>センモン</t>
    </rPh>
    <rPh sb="40" eb="42">
      <t>タントウ</t>
    </rPh>
    <rPh sb="46" eb="48">
      <t>カンゴ</t>
    </rPh>
    <rPh sb="48" eb="50">
      <t>ショクイン</t>
    </rPh>
    <rPh sb="51" eb="53">
      <t>ニンズウ</t>
    </rPh>
    <rPh sb="56" eb="58">
      <t>キニュウ</t>
    </rPh>
    <phoneticPr fontId="17"/>
  </si>
  <si>
    <t>６　児童保育専従職員欄には、「児童保育」を実施している施設について、児童保育を専門で担当している保育士等の人
　数を記入すること。児童保育が未実施の時間帯等に通常保育をしている場合でも重複計上はしないこと。</t>
    <rPh sb="2" eb="4">
      <t>ジドウ</t>
    </rPh>
    <rPh sb="4" eb="6">
      <t>ホイク</t>
    </rPh>
    <rPh sb="6" eb="8">
      <t>センジュウ</t>
    </rPh>
    <rPh sb="8" eb="10">
      <t>ショクイン</t>
    </rPh>
    <rPh sb="10" eb="11">
      <t>ラン</t>
    </rPh>
    <rPh sb="15" eb="17">
      <t>ジドウ</t>
    </rPh>
    <rPh sb="17" eb="19">
      <t>ホイク</t>
    </rPh>
    <rPh sb="21" eb="23">
      <t>ジッシ</t>
    </rPh>
    <rPh sb="27" eb="29">
      <t>シセツ</t>
    </rPh>
    <rPh sb="34" eb="36">
      <t>ジドウ</t>
    </rPh>
    <rPh sb="36" eb="38">
      <t>ホイク</t>
    </rPh>
    <rPh sb="39" eb="41">
      <t>センモン</t>
    </rPh>
    <rPh sb="42" eb="44">
      <t>タントウ</t>
    </rPh>
    <rPh sb="48" eb="51">
      <t>ホイクシ</t>
    </rPh>
    <rPh sb="51" eb="52">
      <t>トウ</t>
    </rPh>
    <phoneticPr fontId="17"/>
  </si>
  <si>
    <t>法人名</t>
    <rPh sb="0" eb="2">
      <t>ホウジン</t>
    </rPh>
    <rPh sb="2" eb="3">
      <t>メイ</t>
    </rPh>
    <phoneticPr fontId="15"/>
  </si>
  <si>
    <t>非常勤職員実数</t>
    <rPh sb="0" eb="1">
      <t>ヒ</t>
    </rPh>
    <rPh sb="1" eb="3">
      <t>ジョウキン</t>
    </rPh>
    <rPh sb="3" eb="5">
      <t>ショクイン</t>
    </rPh>
    <rPh sb="5" eb="6">
      <t>ジツ</t>
    </rPh>
    <rPh sb="6" eb="7">
      <t>カズ</t>
    </rPh>
    <phoneticPr fontId="15"/>
  </si>
  <si>
    <t>＊常勤職員数(③)は、第４号様式の常勤計の年間平均と一致すること。非常勤職員数(④)についても同様。</t>
    <rPh sb="1" eb="3">
      <t>ジョウキン</t>
    </rPh>
    <rPh sb="3" eb="5">
      <t>ショクイン</t>
    </rPh>
    <rPh sb="5" eb="6">
      <t>スウ</t>
    </rPh>
    <rPh sb="11" eb="12">
      <t>ダイ</t>
    </rPh>
    <rPh sb="13" eb="14">
      <t>ゴウ</t>
    </rPh>
    <rPh sb="14" eb="16">
      <t>ヨウシキ</t>
    </rPh>
    <rPh sb="17" eb="19">
      <t>ジョウキン</t>
    </rPh>
    <rPh sb="19" eb="20">
      <t>ケイ</t>
    </rPh>
    <rPh sb="21" eb="23">
      <t>ネンカン</t>
    </rPh>
    <rPh sb="23" eb="25">
      <t>ヘイキン</t>
    </rPh>
    <rPh sb="26" eb="28">
      <t>イッチ</t>
    </rPh>
    <rPh sb="33" eb="34">
      <t>ヒ</t>
    </rPh>
    <rPh sb="47" eb="49">
      <t>ドウヨウ</t>
    </rPh>
    <phoneticPr fontId="15"/>
  </si>
  <si>
    <t>　　　２．上記使用科目については、三重県病院内保育所運営事業実施要綱別添３を参照すること。</t>
    <rPh sb="5" eb="7">
      <t>ジョウキ</t>
    </rPh>
    <rPh sb="7" eb="9">
      <t>シヨウ</t>
    </rPh>
    <rPh sb="9" eb="11">
      <t>カモク</t>
    </rPh>
    <rPh sb="17" eb="20">
      <t>ミエケン</t>
    </rPh>
    <rPh sb="20" eb="22">
      <t>ビョウイン</t>
    </rPh>
    <rPh sb="22" eb="23">
      <t>ナイ</t>
    </rPh>
    <rPh sb="23" eb="25">
      <t>ホイク</t>
    </rPh>
    <rPh sb="25" eb="26">
      <t>ショ</t>
    </rPh>
    <rPh sb="26" eb="28">
      <t>ウンエイ</t>
    </rPh>
    <rPh sb="28" eb="30">
      <t>ジギョウ</t>
    </rPh>
    <rPh sb="30" eb="32">
      <t>ジッシ</t>
    </rPh>
    <rPh sb="32" eb="34">
      <t>ヨウコウ</t>
    </rPh>
    <rPh sb="34" eb="36">
      <t>ベッテン</t>
    </rPh>
    <rPh sb="38" eb="40">
      <t>サンショウ</t>
    </rPh>
    <phoneticPr fontId="15"/>
  </si>
  <si>
    <t>　　　２　設置主体欄は、要綱別添１「法人略称一覧」を参照の上、略称を記入すること。</t>
    <rPh sb="12" eb="14">
      <t>ヨウコウ</t>
    </rPh>
    <phoneticPr fontId="15"/>
  </si>
  <si>
    <t>　　　７　基本額欄の「保育料収入相当額」は、２４,０００円に保育月数と第１２号様式の４月現在の保育児童数を乗じた金額とすること。ただし、Ａ型特例は１人、Ａ型は４人、Ｂ型は１０人、Ｂ型特例は１８人を上限とする。</t>
    <rPh sb="5" eb="7">
      <t>キホン</t>
    </rPh>
    <rPh sb="7" eb="8">
      <t>ガク</t>
    </rPh>
    <rPh sb="8" eb="9">
      <t>ラン</t>
    </rPh>
    <rPh sb="11" eb="14">
      <t>ホイクリョウ</t>
    </rPh>
    <rPh sb="14" eb="16">
      <t>シュウニュウ</t>
    </rPh>
    <rPh sb="16" eb="18">
      <t>ソウトウ</t>
    </rPh>
    <rPh sb="18" eb="19">
      <t>ガク</t>
    </rPh>
    <rPh sb="30" eb="32">
      <t>ホイク</t>
    </rPh>
    <rPh sb="32" eb="34">
      <t>ゲッスウ</t>
    </rPh>
    <rPh sb="44" eb="46">
      <t>ゲンザイ</t>
    </rPh>
    <rPh sb="87" eb="88">
      <t>ニン</t>
    </rPh>
    <phoneticPr fontId="15"/>
  </si>
  <si>
    <t>　　　７　基本額欄の「保育料収入相当額」は、２４,０００円に保育月数と第４号様式の４月現在の保育児童数を乗じた金額とすること。ただし、Ａ型特例は１人、Ａ型は４人、Ｂ型は１０人、Ｂ型特例は１８人を上限とする。</t>
    <rPh sb="5" eb="7">
      <t>キホン</t>
    </rPh>
    <rPh sb="7" eb="8">
      <t>ガク</t>
    </rPh>
    <rPh sb="8" eb="9">
      <t>ラン</t>
    </rPh>
    <rPh sb="11" eb="14">
      <t>ホイクリョウ</t>
    </rPh>
    <rPh sb="14" eb="16">
      <t>シュウニュウ</t>
    </rPh>
    <rPh sb="16" eb="18">
      <t>ソウトウ</t>
    </rPh>
    <rPh sb="18" eb="19">
      <t>ガク</t>
    </rPh>
    <rPh sb="30" eb="32">
      <t>ホイク</t>
    </rPh>
    <rPh sb="32" eb="34">
      <t>ゲッスウ</t>
    </rPh>
    <rPh sb="43" eb="45">
      <t>ゲンザイ</t>
    </rPh>
    <rPh sb="86" eb="87">
      <t>ニン</t>
    </rPh>
    <phoneticPr fontId="15"/>
  </si>
  <si>
    <t>保育料
月額</t>
    <rPh sb="0" eb="3">
      <t>ホイクリョウ</t>
    </rPh>
    <rPh sb="4" eb="6">
      <t>ゲツガク</t>
    </rPh>
    <phoneticPr fontId="15"/>
  </si>
  <si>
    <t>病　院　内　保　育　所　運　営　事　業　実　績　書　（そ　の　１）</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イサオ</t>
    </rPh>
    <rPh sb="24" eb="25">
      <t>ショ</t>
    </rPh>
    <phoneticPr fontId="17"/>
  </si>
  <si>
    <t>病　院　内　保　育　所　運　営　事　業　実　績　書　（　そ　の　２　）</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ツムギ</t>
    </rPh>
    <rPh sb="24" eb="25">
      <t>ショ</t>
    </rPh>
    <phoneticPr fontId="17"/>
  </si>
  <si>
    <t>第１３号様式</t>
    <rPh sb="0" eb="1">
      <t>ダイ</t>
    </rPh>
    <rPh sb="3" eb="4">
      <t>ゴウ</t>
    </rPh>
    <rPh sb="4" eb="6">
      <t>ヨウシキ</t>
    </rPh>
    <phoneticPr fontId="15"/>
  </si>
  <si>
    <t>病　院　内　保　育　所　運　営　事　業　実　績　書　（　そ　の　３　）</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イサオ</t>
    </rPh>
    <rPh sb="24" eb="25">
      <t>ショ</t>
    </rPh>
    <phoneticPr fontId="17"/>
  </si>
  <si>
    <t>第１４号様式</t>
    <rPh sb="0" eb="1">
      <t>ダイ</t>
    </rPh>
    <rPh sb="3" eb="4">
      <t>ゴウ</t>
    </rPh>
    <rPh sb="4" eb="6">
      <t>ヨウシキ</t>
    </rPh>
    <phoneticPr fontId="15"/>
  </si>
  <si>
    <t>日</t>
    <rPh sb="0" eb="1">
      <t>ニチ</t>
    </rPh>
    <phoneticPr fontId="15"/>
  </si>
  <si>
    <t>緊急一時保育加算対象日数</t>
    <rPh sb="0" eb="2">
      <t>キンキュウ</t>
    </rPh>
    <rPh sb="2" eb="4">
      <t>イチジ</t>
    </rPh>
    <rPh sb="4" eb="6">
      <t>ホイク</t>
    </rPh>
    <rPh sb="6" eb="8">
      <t>カサン</t>
    </rPh>
    <rPh sb="8" eb="10">
      <t>タイショウ</t>
    </rPh>
    <rPh sb="10" eb="12">
      <t>ニッスウ</t>
    </rPh>
    <phoneticPr fontId="49"/>
  </si>
  <si>
    <t>児童保育加算対象日数</t>
    <rPh sb="0" eb="2">
      <t>ジドウ</t>
    </rPh>
    <rPh sb="2" eb="4">
      <t>ホイク</t>
    </rPh>
    <rPh sb="4" eb="6">
      <t>カサン</t>
    </rPh>
    <rPh sb="6" eb="8">
      <t>タイショウ</t>
    </rPh>
    <rPh sb="8" eb="10">
      <t>ニッスウ</t>
    </rPh>
    <phoneticPr fontId="49"/>
  </si>
  <si>
    <t>休日保育加算対象日数</t>
    <rPh sb="0" eb="2">
      <t>キュウジツ</t>
    </rPh>
    <rPh sb="2" eb="4">
      <t>ホイク</t>
    </rPh>
    <rPh sb="4" eb="6">
      <t>カサン</t>
    </rPh>
    <rPh sb="6" eb="8">
      <t>タイショウ</t>
    </rPh>
    <rPh sb="8" eb="10">
      <t>ニッスウ</t>
    </rPh>
    <phoneticPr fontId="49"/>
  </si>
  <si>
    <t>各非常勤職員の月間延勤務時間数</t>
    <rPh sb="0" eb="1">
      <t>カク</t>
    </rPh>
    <rPh sb="1" eb="4">
      <t>ヒジョウキン</t>
    </rPh>
    <rPh sb="4" eb="6">
      <t>ショクイン</t>
    </rPh>
    <rPh sb="7" eb="8">
      <t>ツキ</t>
    </rPh>
    <rPh sb="8" eb="9">
      <t>アイダ</t>
    </rPh>
    <rPh sb="9" eb="10">
      <t>エン</t>
    </rPh>
    <rPh sb="10" eb="12">
      <t>キンム</t>
    </rPh>
    <rPh sb="12" eb="15">
      <t>ジカンスウ</t>
    </rPh>
    <phoneticPr fontId="15"/>
  </si>
  <si>
    <t>月間開所日数×８ｈ</t>
    <rPh sb="0" eb="1">
      <t>ツキ</t>
    </rPh>
    <rPh sb="1" eb="2">
      <t>アイダ</t>
    </rPh>
    <rPh sb="2" eb="4">
      <t>カイショ</t>
    </rPh>
    <rPh sb="4" eb="6">
      <t>ニッスウ</t>
    </rPh>
    <phoneticPr fontId="15"/>
  </si>
  <si>
    <t>【保育士】</t>
    <rPh sb="1" eb="3">
      <t>ホイク</t>
    </rPh>
    <rPh sb="3" eb="4">
      <t>シ</t>
    </rPh>
    <phoneticPr fontId="49"/>
  </si>
  <si>
    <t>【常勤】</t>
    <rPh sb="1" eb="3">
      <t>ジョウキン</t>
    </rPh>
    <phoneticPr fontId="15"/>
  </si>
  <si>
    <t>【非常勤】</t>
    <rPh sb="1" eb="4">
      <t>ヒジョウキン</t>
    </rPh>
    <phoneticPr fontId="15"/>
  </si>
  <si>
    <t>月別合計【常勤】</t>
    <rPh sb="0" eb="2">
      <t>ツキベツ</t>
    </rPh>
    <rPh sb="2" eb="4">
      <t>ゴウケイ</t>
    </rPh>
    <rPh sb="5" eb="7">
      <t>ジョウキン</t>
    </rPh>
    <phoneticPr fontId="49"/>
  </si>
  <si>
    <t>月別合計【非常勤】</t>
    <rPh sb="0" eb="2">
      <t>ツキベツ</t>
    </rPh>
    <rPh sb="2" eb="4">
      <t>ゴウケイ</t>
    </rPh>
    <rPh sb="5" eb="6">
      <t>ヒ</t>
    </rPh>
    <rPh sb="6" eb="8">
      <t>ジョウキン</t>
    </rPh>
    <phoneticPr fontId="49"/>
  </si>
  <si>
    <t>【保育士助手】</t>
    <rPh sb="1" eb="3">
      <t>ホイク</t>
    </rPh>
    <rPh sb="3" eb="4">
      <t>シ</t>
    </rPh>
    <rPh sb="4" eb="6">
      <t>ジョシュ</t>
    </rPh>
    <phoneticPr fontId="49"/>
  </si>
  <si>
    <t>※本表は「保育士」について記載してください。</t>
    <rPh sb="1" eb="2">
      <t>ホン</t>
    </rPh>
    <rPh sb="2" eb="3">
      <t>ピョウ</t>
    </rPh>
    <rPh sb="5" eb="8">
      <t>ホイクシ</t>
    </rPh>
    <rPh sb="13" eb="15">
      <t>キサイ</t>
    </rPh>
    <phoneticPr fontId="49"/>
  </si>
  <si>
    <t>※本表は「保育士助手」について記載してください。</t>
    <rPh sb="1" eb="2">
      <t>ホン</t>
    </rPh>
    <rPh sb="2" eb="3">
      <t>ピョウ</t>
    </rPh>
    <rPh sb="5" eb="8">
      <t>ホイクシ</t>
    </rPh>
    <rPh sb="8" eb="10">
      <t>ジョシュ</t>
    </rPh>
    <rPh sb="15" eb="17">
      <t>キサイ</t>
    </rPh>
    <phoneticPr fontId="49"/>
  </si>
  <si>
    <t>１　使用科目については、三重県病院内保育所運営事業実施要綱別添３を参照すること。</t>
    <rPh sb="2" eb="4">
      <t>シヨウ</t>
    </rPh>
    <rPh sb="4" eb="6">
      <t>カモク</t>
    </rPh>
    <rPh sb="12" eb="15">
      <t>ミエケン</t>
    </rPh>
    <rPh sb="15" eb="17">
      <t>ビョウイン</t>
    </rPh>
    <rPh sb="17" eb="18">
      <t>ナイ</t>
    </rPh>
    <rPh sb="18" eb="20">
      <t>ホイク</t>
    </rPh>
    <rPh sb="20" eb="21">
      <t>ショ</t>
    </rPh>
    <rPh sb="21" eb="23">
      <t>ウンエイ</t>
    </rPh>
    <rPh sb="23" eb="25">
      <t>ジギョウ</t>
    </rPh>
    <rPh sb="25" eb="27">
      <t>ジッシ</t>
    </rPh>
    <rPh sb="27" eb="29">
      <t>ヨウコウ</t>
    </rPh>
    <rPh sb="29" eb="31">
      <t>ベッテン</t>
    </rPh>
    <rPh sb="33" eb="35">
      <t>サンショウ</t>
    </rPh>
    <phoneticPr fontId="15"/>
  </si>
  <si>
    <t>設置者
負担額</t>
    <rPh sb="0" eb="2">
      <t>セッチ</t>
    </rPh>
    <rPh sb="2" eb="3">
      <t>シャ</t>
    </rPh>
    <rPh sb="4" eb="7">
      <t>フタンガク</t>
    </rPh>
    <phoneticPr fontId="15"/>
  </si>
  <si>
    <t>保育児童数</t>
    <rPh sb="0" eb="2">
      <t>ホイク</t>
    </rPh>
    <rPh sb="2" eb="4">
      <t>ジドウ</t>
    </rPh>
    <rPh sb="4" eb="5">
      <t>スウ</t>
    </rPh>
    <phoneticPr fontId="49"/>
  </si>
  <si>
    <t>日</t>
    <rPh sb="0" eb="1">
      <t>ニチ</t>
    </rPh>
    <phoneticPr fontId="15"/>
  </si>
  <si>
    <t>夜間保育時間数</t>
    <rPh sb="0" eb="2">
      <t>ヤカン</t>
    </rPh>
    <rPh sb="2" eb="4">
      <t>ホイク</t>
    </rPh>
    <rPh sb="4" eb="6">
      <t>ジカン</t>
    </rPh>
    <rPh sb="6" eb="7">
      <t>スウ</t>
    </rPh>
    <phoneticPr fontId="15"/>
  </si>
  <si>
    <t>時間</t>
    <rPh sb="0" eb="2">
      <t>ジカン</t>
    </rPh>
    <phoneticPr fontId="15"/>
  </si>
  <si>
    <t>保育児童数</t>
    <rPh sb="0" eb="2">
      <t>ホイク</t>
    </rPh>
    <rPh sb="2" eb="4">
      <t>ジドウ</t>
    </rPh>
    <rPh sb="4" eb="5">
      <t>スウ</t>
    </rPh>
    <phoneticPr fontId="15"/>
  </si>
  <si>
    <t>設置病院等名</t>
    <rPh sb="0" eb="2">
      <t>セッチ</t>
    </rPh>
    <rPh sb="2" eb="4">
      <t>ビョウイン</t>
    </rPh>
    <rPh sb="4" eb="5">
      <t>トウ</t>
    </rPh>
    <rPh sb="5" eb="6">
      <t>メイ</t>
    </rPh>
    <phoneticPr fontId="15"/>
  </si>
  <si>
    <t>病院内保育施設
設置病院等名</t>
    <rPh sb="0" eb="2">
      <t>ビョウイン</t>
    </rPh>
    <rPh sb="2" eb="3">
      <t>ナイ</t>
    </rPh>
    <rPh sb="3" eb="5">
      <t>ホイク</t>
    </rPh>
    <rPh sb="5" eb="7">
      <t>シセツ</t>
    </rPh>
    <rPh sb="8" eb="10">
      <t>セッチ</t>
    </rPh>
    <rPh sb="10" eb="12">
      <t>ビョウイン</t>
    </rPh>
    <rPh sb="12" eb="13">
      <t>トウ</t>
    </rPh>
    <rPh sb="13" eb="14">
      <t>メイ</t>
    </rPh>
    <phoneticPr fontId="15"/>
  </si>
  <si>
    <t>病院等名</t>
    <rPh sb="0" eb="2">
      <t>ビョウイン</t>
    </rPh>
    <rPh sb="2" eb="3">
      <t>トウ</t>
    </rPh>
    <rPh sb="3" eb="4">
      <t>メイ</t>
    </rPh>
    <phoneticPr fontId="15"/>
  </si>
  <si>
    <t>病児等保育実施日数</t>
    <rPh sb="0" eb="2">
      <t>ビョウジ</t>
    </rPh>
    <rPh sb="2" eb="3">
      <t>トウ</t>
    </rPh>
    <rPh sb="3" eb="5">
      <t>ホイク</t>
    </rPh>
    <rPh sb="5" eb="7">
      <t>ジッシ</t>
    </rPh>
    <rPh sb="7" eb="9">
      <t>ニッスウ</t>
    </rPh>
    <phoneticPr fontId="49"/>
  </si>
  <si>
    <t>病院等名</t>
    <rPh sb="0" eb="2">
      <t>ビョウイン</t>
    </rPh>
    <rPh sb="2" eb="3">
      <t>トウ</t>
    </rPh>
    <rPh sb="3" eb="4">
      <t>メイ</t>
    </rPh>
    <phoneticPr fontId="49"/>
  </si>
  <si>
    <t>病児等保育加算対象月数</t>
    <rPh sb="0" eb="2">
      <t>ビョウジ</t>
    </rPh>
    <rPh sb="2" eb="3">
      <t>トウ</t>
    </rPh>
    <rPh sb="3" eb="5">
      <t>ホイク</t>
    </rPh>
    <rPh sb="5" eb="7">
      <t>カサン</t>
    </rPh>
    <rPh sb="7" eb="9">
      <t>タイショウ</t>
    </rPh>
    <rPh sb="9" eb="10">
      <t>ゲツ</t>
    </rPh>
    <rPh sb="10" eb="11">
      <t>スウ</t>
    </rPh>
    <phoneticPr fontId="49"/>
  </si>
  <si>
    <t>月</t>
    <rPh sb="0" eb="1">
      <t>ゲツ</t>
    </rPh>
    <phoneticPr fontId="15"/>
  </si>
  <si>
    <t>病院内保育所の施設環境について</t>
    <rPh sb="0" eb="2">
      <t>ビョウイン</t>
    </rPh>
    <rPh sb="2" eb="3">
      <t>ナイ</t>
    </rPh>
    <rPh sb="3" eb="5">
      <t>ホイク</t>
    </rPh>
    <rPh sb="5" eb="6">
      <t>ショ</t>
    </rPh>
    <rPh sb="7" eb="9">
      <t>シセツ</t>
    </rPh>
    <rPh sb="9" eb="11">
      <t>カンキョウ</t>
    </rPh>
    <phoneticPr fontId="15"/>
  </si>
  <si>
    <t>病院内保育所における静養又は隔離機能を持つ安静室の有無</t>
    <phoneticPr fontId="15"/>
  </si>
  <si>
    <t>当該安静室について</t>
    <rPh sb="0" eb="2">
      <t>トウガイ</t>
    </rPh>
    <rPh sb="2" eb="4">
      <t>アンセイ</t>
    </rPh>
    <rPh sb="4" eb="5">
      <t>シツ</t>
    </rPh>
    <phoneticPr fontId="15"/>
  </si>
  <si>
    <t>病児等が横臥
できる児童数（人）</t>
    <rPh sb="14" eb="15">
      <t>ニン</t>
    </rPh>
    <phoneticPr fontId="15"/>
  </si>
  <si>
    <t xml:space="preserve">病児等１人当たり
の面積（㎡）  </t>
    <phoneticPr fontId="15"/>
  </si>
  <si>
    <t>病児等保育を専門に担当する看護職員の配置人員（年平均）（人）</t>
    <rPh sb="28" eb="29">
      <t>ニン</t>
    </rPh>
    <phoneticPr fontId="15"/>
  </si>
  <si>
    <t>病児等保育の1日当たり保育料（円）</t>
    <rPh sb="15" eb="16">
      <t>エン</t>
    </rPh>
    <phoneticPr fontId="15"/>
  </si>
  <si>
    <t>※三重県病院内保育所運営事業実施要綱の７に定める基準に適合しているか確認してください。</t>
    <rPh sb="1" eb="4">
      <t>ミエケン</t>
    </rPh>
    <rPh sb="4" eb="6">
      <t>ビョウイン</t>
    </rPh>
    <rPh sb="6" eb="7">
      <t>ナイ</t>
    </rPh>
    <rPh sb="7" eb="9">
      <t>ホイク</t>
    </rPh>
    <rPh sb="9" eb="10">
      <t>ショ</t>
    </rPh>
    <rPh sb="10" eb="12">
      <t>ウンエイ</t>
    </rPh>
    <rPh sb="12" eb="14">
      <t>ジギョウ</t>
    </rPh>
    <rPh sb="14" eb="16">
      <t>ジッシ</t>
    </rPh>
    <rPh sb="16" eb="18">
      <t>ヨウコウ</t>
    </rPh>
    <rPh sb="21" eb="22">
      <t>サダ</t>
    </rPh>
    <rPh sb="24" eb="26">
      <t>キジュン</t>
    </rPh>
    <rPh sb="27" eb="29">
      <t>テキゴウ</t>
    </rPh>
    <rPh sb="34" eb="36">
      <t>カクニン</t>
    </rPh>
    <phoneticPr fontId="15"/>
  </si>
  <si>
    <t>保育士等数</t>
    <rPh sb="0" eb="3">
      <t>ホイクシ</t>
    </rPh>
    <rPh sb="3" eb="4">
      <t>トウ</t>
    </rPh>
    <rPh sb="4" eb="5">
      <t>インズウ</t>
    </rPh>
    <phoneticPr fontId="15"/>
  </si>
  <si>
    <t>保育士等数</t>
    <rPh sb="4" eb="5">
      <t>スウ</t>
    </rPh>
    <phoneticPr fontId="17"/>
  </si>
  <si>
    <t>保育士等数</t>
    <rPh sb="4" eb="5">
      <t>スウ</t>
    </rPh>
    <phoneticPr fontId="15"/>
  </si>
  <si>
    <t>２　保育士等数については、「病院内保育所保育職員勤務実績一覧表」から転記すること。また、保育士等数の
　非常勤欄には、常勤換算後の数値を記入すること。</t>
    <rPh sb="14" eb="16">
      <t>ビョウイン</t>
    </rPh>
    <rPh sb="16" eb="17">
      <t>ナイ</t>
    </rPh>
    <rPh sb="17" eb="19">
      <t>ホイク</t>
    </rPh>
    <rPh sb="19" eb="20">
      <t>ショ</t>
    </rPh>
    <rPh sb="20" eb="22">
      <t>ホイク</t>
    </rPh>
    <rPh sb="22" eb="24">
      <t>ショクイン</t>
    </rPh>
    <rPh sb="24" eb="26">
      <t>キンム</t>
    </rPh>
    <rPh sb="26" eb="28">
      <t>ジッセキ</t>
    </rPh>
    <rPh sb="28" eb="30">
      <t>イチラン</t>
    </rPh>
    <rPh sb="30" eb="31">
      <t>ヒョウ</t>
    </rPh>
    <rPh sb="34" eb="36">
      <t>テンキ</t>
    </rPh>
    <rPh sb="48" eb="49">
      <t>スウ</t>
    </rPh>
    <rPh sb="52" eb="55">
      <t>ヒジョウキン</t>
    </rPh>
    <rPh sb="55" eb="56">
      <t>ラン</t>
    </rPh>
    <rPh sb="59" eb="61">
      <t>ジョウキン</t>
    </rPh>
    <rPh sb="61" eb="63">
      <t>カンサン</t>
    </rPh>
    <rPh sb="63" eb="64">
      <t>ゴ</t>
    </rPh>
    <rPh sb="65" eb="67">
      <t>スウチ</t>
    </rPh>
    <rPh sb="68" eb="70">
      <t>キニュウ</t>
    </rPh>
    <phoneticPr fontId="17"/>
  </si>
  <si>
    <t>※　緊急一時保育サービス提供事業者との契約書（写）を添付してください。</t>
    <rPh sb="2" eb="4">
      <t>キンキュウ</t>
    </rPh>
    <rPh sb="4" eb="6">
      <t>イチジ</t>
    </rPh>
    <rPh sb="6" eb="8">
      <t>ホイク</t>
    </rPh>
    <rPh sb="12" eb="14">
      <t>テイキョウ</t>
    </rPh>
    <rPh sb="14" eb="17">
      <t>ジギョウシャ</t>
    </rPh>
    <rPh sb="19" eb="22">
      <t>ケイヤクショ</t>
    </rPh>
    <rPh sb="23" eb="24">
      <t>シャ</t>
    </rPh>
    <rPh sb="26" eb="28">
      <t>テンプ</t>
    </rPh>
    <phoneticPr fontId="49"/>
  </si>
  <si>
    <t>　　　４　イ欄には、保育士等給与費明細書の総計の数値を記入すること。</t>
    <rPh sb="6" eb="7">
      <t>ラン</t>
    </rPh>
    <rPh sb="10" eb="13">
      <t>ホイクシ</t>
    </rPh>
    <rPh sb="13" eb="14">
      <t>トウ</t>
    </rPh>
    <rPh sb="14" eb="16">
      <t>キュウヨ</t>
    </rPh>
    <rPh sb="16" eb="17">
      <t>ヒ</t>
    </rPh>
    <rPh sb="17" eb="20">
      <t>メイサイショ</t>
    </rPh>
    <rPh sb="21" eb="22">
      <t>ソウ</t>
    </rPh>
    <rPh sb="22" eb="23">
      <t>ケイ</t>
    </rPh>
    <rPh sb="24" eb="26">
      <t>スウチ</t>
    </rPh>
    <rPh sb="27" eb="29">
      <t>キニュウ</t>
    </rPh>
    <phoneticPr fontId="15"/>
  </si>
  <si>
    <t>←総計</t>
    <rPh sb="1" eb="3">
      <t>ソウケイ</t>
    </rPh>
    <phoneticPr fontId="15"/>
  </si>
  <si>
    <t>※運営を委託している場合は、保育士等人件費に当たる分を、個人ごとにＥ欄「委託料」に計上してください。委託料に含まれる人件費以外の消耗品費や手数料などは除いてください。</t>
    <rPh sb="1" eb="3">
      <t>ウンエイ</t>
    </rPh>
    <rPh sb="4" eb="6">
      <t>イタク</t>
    </rPh>
    <rPh sb="10" eb="12">
      <t>バアイ</t>
    </rPh>
    <rPh sb="14" eb="17">
      <t>ホイクシ</t>
    </rPh>
    <rPh sb="17" eb="18">
      <t>トウ</t>
    </rPh>
    <rPh sb="18" eb="20">
      <t>ジンケン</t>
    </rPh>
    <rPh sb="20" eb="21">
      <t>ヒ</t>
    </rPh>
    <rPh sb="22" eb="23">
      <t>ア</t>
    </rPh>
    <rPh sb="25" eb="26">
      <t>ブン</t>
    </rPh>
    <rPh sb="28" eb="30">
      <t>コジン</t>
    </rPh>
    <rPh sb="34" eb="35">
      <t>ラン</t>
    </rPh>
    <rPh sb="36" eb="39">
      <t>イタクリョウ</t>
    </rPh>
    <rPh sb="41" eb="43">
      <t>ケイジョウ</t>
    </rPh>
    <rPh sb="50" eb="53">
      <t>イタクリョウ</t>
    </rPh>
    <rPh sb="54" eb="55">
      <t>フク</t>
    </rPh>
    <rPh sb="58" eb="61">
      <t>ジンケンヒ</t>
    </rPh>
    <rPh sb="61" eb="63">
      <t>イガイ</t>
    </rPh>
    <rPh sb="64" eb="66">
      <t>ショウモウ</t>
    </rPh>
    <rPh sb="66" eb="67">
      <t>ヒン</t>
    </rPh>
    <rPh sb="67" eb="68">
      <t>ヒ</t>
    </rPh>
    <rPh sb="69" eb="72">
      <t>テスウリョウ</t>
    </rPh>
    <rPh sb="75" eb="76">
      <t>ノゾ</t>
    </rPh>
    <phoneticPr fontId="15"/>
  </si>
  <si>
    <t>(２)保育料が日額又は時間単位で決まっている場合は、２５日を１ヵ月、８時間を１日として換算した額を保育料月額とすること。</t>
    <phoneticPr fontId="15"/>
  </si>
  <si>
    <t>4月現在児童数</t>
    <rPh sb="1" eb="2">
      <t>ガツ</t>
    </rPh>
    <rPh sb="2" eb="4">
      <t>ゲンザイ</t>
    </rPh>
    <rPh sb="4" eb="6">
      <t>ジドウ</t>
    </rPh>
    <rPh sb="6" eb="7">
      <t>スウ</t>
    </rPh>
    <phoneticPr fontId="15"/>
  </si>
  <si>
    <t>左記×3,186千円</t>
    <rPh sb="0" eb="2">
      <t>サキ</t>
    </rPh>
    <rPh sb="8" eb="10">
      <t>センエン</t>
    </rPh>
    <phoneticPr fontId="15"/>
  </si>
  <si>
    <t>その他の経費</t>
    <rPh sb="2" eb="3">
      <t>タ</t>
    </rPh>
    <rPh sb="4" eb="6">
      <t>ケイヒ</t>
    </rPh>
    <phoneticPr fontId="15"/>
  </si>
  <si>
    <t>児童数÷2.6（1）</t>
    <rPh sb="0" eb="2">
      <t>ジドウ</t>
    </rPh>
    <rPh sb="2" eb="3">
      <t>スウ</t>
    </rPh>
    <phoneticPr fontId="15"/>
  </si>
  <si>
    <t>保育士等の数（2）</t>
    <rPh sb="0" eb="3">
      <t>ホイクシ</t>
    </rPh>
    <rPh sb="3" eb="4">
      <t>トウ</t>
    </rPh>
    <rPh sb="5" eb="6">
      <t>カズ</t>
    </rPh>
    <phoneticPr fontId="15"/>
  </si>
  <si>
    <t>（1）と（2）のいずれか大きい数</t>
    <rPh sb="12" eb="13">
      <t>オオ</t>
    </rPh>
    <rPh sb="15" eb="16">
      <t>カズ</t>
    </rPh>
    <phoneticPr fontId="15"/>
  </si>
  <si>
    <t>２．「児童福祉施設最低基準」については、児童福祉施設最低基準（昭和23年12月29日厚生省令第63号）第5章に掲げられた基準を満たしている場合は適を、満たしていない場合は否を記入すること。最低基準を満たしていない場合、基準を満たしていない要素に○を記入すること。</t>
    <rPh sb="3" eb="5">
      <t>ジドウ</t>
    </rPh>
    <rPh sb="5" eb="7">
      <t>フクシ</t>
    </rPh>
    <rPh sb="7" eb="9">
      <t>シセツ</t>
    </rPh>
    <rPh sb="9" eb="11">
      <t>サイテイ</t>
    </rPh>
    <rPh sb="11" eb="13">
      <t>キジュン</t>
    </rPh>
    <rPh sb="20" eb="22">
      <t>ジドウ</t>
    </rPh>
    <rPh sb="22" eb="24">
      <t>フクシ</t>
    </rPh>
    <rPh sb="24" eb="26">
      <t>シセツ</t>
    </rPh>
    <rPh sb="26" eb="28">
      <t>サイテイ</t>
    </rPh>
    <rPh sb="28" eb="30">
      <t>キジュン</t>
    </rPh>
    <rPh sb="31" eb="33">
      <t>ショウワ</t>
    </rPh>
    <rPh sb="35" eb="36">
      <t>ネン</t>
    </rPh>
    <rPh sb="38" eb="39">
      <t>ガツ</t>
    </rPh>
    <rPh sb="41" eb="42">
      <t>ニチ</t>
    </rPh>
    <rPh sb="42" eb="45">
      <t>コウセイショウ</t>
    </rPh>
    <rPh sb="45" eb="46">
      <t>レイ</t>
    </rPh>
    <rPh sb="46" eb="47">
      <t>ダイ</t>
    </rPh>
    <rPh sb="49" eb="50">
      <t>ゴウ</t>
    </rPh>
    <rPh sb="51" eb="52">
      <t>ダイ</t>
    </rPh>
    <rPh sb="53" eb="54">
      <t>ショウ</t>
    </rPh>
    <rPh sb="55" eb="56">
      <t>カカ</t>
    </rPh>
    <rPh sb="60" eb="62">
      <t>キジュン</t>
    </rPh>
    <rPh sb="63" eb="64">
      <t>ミ</t>
    </rPh>
    <rPh sb="69" eb="71">
      <t>バアイ</t>
    </rPh>
    <rPh sb="72" eb="73">
      <t>テキ</t>
    </rPh>
    <rPh sb="75" eb="76">
      <t>ミ</t>
    </rPh>
    <rPh sb="82" eb="84">
      <t>バアイ</t>
    </rPh>
    <rPh sb="85" eb="86">
      <t>ヒ</t>
    </rPh>
    <rPh sb="87" eb="89">
      <t>キニュウ</t>
    </rPh>
    <rPh sb="94" eb="96">
      <t>サイテイ</t>
    </rPh>
    <rPh sb="96" eb="98">
      <t>キジュン</t>
    </rPh>
    <rPh sb="99" eb="100">
      <t>ミ</t>
    </rPh>
    <rPh sb="106" eb="108">
      <t>バアイ</t>
    </rPh>
    <phoneticPr fontId="15"/>
  </si>
  <si>
    <t>１．本様式については、乳児又は幼児を保育する施設について記入すること（病児等保育、緊急一時保育、児童保育に係る部分については記入不要）。</t>
    <rPh sb="2" eb="3">
      <t>ホン</t>
    </rPh>
    <rPh sb="3" eb="5">
      <t>ヨウシキ</t>
    </rPh>
    <rPh sb="11" eb="13">
      <t>ニュウジ</t>
    </rPh>
    <rPh sb="13" eb="14">
      <t>マタ</t>
    </rPh>
    <rPh sb="15" eb="17">
      <t>ヨウジ</t>
    </rPh>
    <rPh sb="18" eb="20">
      <t>ホイク</t>
    </rPh>
    <rPh sb="22" eb="24">
      <t>シセツ</t>
    </rPh>
    <rPh sb="28" eb="30">
      <t>キニュウ</t>
    </rPh>
    <rPh sb="48" eb="50">
      <t>ジドウ</t>
    </rPh>
    <rPh sb="50" eb="52">
      <t>ホイク</t>
    </rPh>
    <rPh sb="53" eb="54">
      <t>カカ</t>
    </rPh>
    <rPh sb="55" eb="57">
      <t>ブブン</t>
    </rPh>
    <rPh sb="62" eb="64">
      <t>キニュウ</t>
    </rPh>
    <rPh sb="64" eb="66">
      <t>フヨウ</t>
    </rPh>
    <phoneticPr fontId="15"/>
  </si>
  <si>
    <t>4月現在児童数（1）</t>
    <rPh sb="1" eb="2">
      <t>ガツ</t>
    </rPh>
    <rPh sb="2" eb="4">
      <t>ゲンザイ</t>
    </rPh>
    <rPh sb="4" eb="6">
      <t>ジドウ</t>
    </rPh>
    <rPh sb="6" eb="7">
      <t>スウ</t>
    </rPh>
    <phoneticPr fontId="15"/>
  </si>
  <si>
    <t>上限児童数（2）</t>
    <rPh sb="0" eb="2">
      <t>ジョウゲン</t>
    </rPh>
    <rPh sb="2" eb="4">
      <t>ジドウ</t>
    </rPh>
    <rPh sb="4" eb="5">
      <t>スウ</t>
    </rPh>
    <phoneticPr fontId="15"/>
  </si>
  <si>
    <t>（1）と（2）のいずれか小さい数</t>
    <rPh sb="12" eb="13">
      <t>チイ</t>
    </rPh>
    <phoneticPr fontId="15"/>
  </si>
  <si>
    <t>　　２　実施日計は夜間保育実施日（24時間保育に該当する日は除く）の月合計日数を記入すること。</t>
    <rPh sb="4" eb="7">
      <t>ジッシビ</t>
    </rPh>
    <rPh sb="7" eb="8">
      <t>ケイ</t>
    </rPh>
    <rPh sb="8" eb="9">
      <t>ゲッケイ</t>
    </rPh>
    <rPh sb="9" eb="11">
      <t>ヤカン</t>
    </rPh>
    <rPh sb="11" eb="13">
      <t>ホイク</t>
    </rPh>
    <rPh sb="13" eb="15">
      <t>ジッシ</t>
    </rPh>
    <rPh sb="15" eb="16">
      <t>ヒ</t>
    </rPh>
    <rPh sb="19" eb="21">
      <t>ジカン</t>
    </rPh>
    <rPh sb="21" eb="23">
      <t>ホイク</t>
    </rPh>
    <rPh sb="24" eb="26">
      <t>ガイトウ</t>
    </rPh>
    <rPh sb="28" eb="29">
      <t>ヒ</t>
    </rPh>
    <rPh sb="30" eb="31">
      <t>ノゾ</t>
    </rPh>
    <rPh sb="34" eb="35">
      <t>ツキ</t>
    </rPh>
    <rPh sb="35" eb="37">
      <t>ゴウケイ</t>
    </rPh>
    <rPh sb="37" eb="39">
      <t>ニッスウ</t>
    </rPh>
    <rPh sb="40" eb="42">
      <t>キニュウ</t>
    </rPh>
    <phoneticPr fontId="15"/>
  </si>
  <si>
    <t>　　　２　イ欄の「対象経費」は第７号様式の「費用」の「給与費」（運営を委託している場合は「委託費」のうち給与費相当分）のうち、夜間保育にかかる費用を記入すること。</t>
    <rPh sb="6" eb="7">
      <t>ラン</t>
    </rPh>
    <rPh sb="9" eb="11">
      <t>タイショウ</t>
    </rPh>
    <rPh sb="11" eb="13">
      <t>ケイヒ</t>
    </rPh>
    <rPh sb="15" eb="16">
      <t>ダイ</t>
    </rPh>
    <rPh sb="17" eb="18">
      <t>ゴウ</t>
    </rPh>
    <rPh sb="18" eb="20">
      <t>ヨウシキ</t>
    </rPh>
    <rPh sb="22" eb="24">
      <t>ヒヨウ</t>
    </rPh>
    <rPh sb="27" eb="29">
      <t>キュウヨ</t>
    </rPh>
    <rPh sb="29" eb="30">
      <t>ヒ</t>
    </rPh>
    <rPh sb="63" eb="65">
      <t>ヤカン</t>
    </rPh>
    <rPh sb="65" eb="67">
      <t>ホイク</t>
    </rPh>
    <rPh sb="71" eb="73">
      <t>ヒヨウ</t>
    </rPh>
    <rPh sb="74" eb="76">
      <t>キニュウ</t>
    </rPh>
    <phoneticPr fontId="15"/>
  </si>
  <si>
    <t>（注）１．保育料等収入欄（d、g欄）は、保育料、補助金（県の病院内保育所運営事業に係る補助金を除く。）、おやつ代及び寄付金その他の収入とし、病院内保育施設の運営に対する設置者負担額を除いた額とする。</t>
    <rPh sb="1" eb="2">
      <t>チュウ</t>
    </rPh>
    <phoneticPr fontId="15"/>
  </si>
  <si>
    <t>　　　２．保育料等収入欄（d、g欄）は、保育料、補助金（県の病院内保育所運営事業に係る補助金を除く。）、おやつ代及び寄付金その他の収入とし、病院内保育施設の運営に対する設置者負担額を除いた額とする。</t>
    <rPh sb="55" eb="56">
      <t>ダイ</t>
    </rPh>
    <rPh sb="58" eb="61">
      <t>キフキン</t>
    </rPh>
    <rPh sb="63" eb="64">
      <t>タ</t>
    </rPh>
    <rPh sb="65" eb="67">
      <t>シュウニュウ</t>
    </rPh>
    <phoneticPr fontId="15"/>
  </si>
  <si>
    <t>１　歳出には借入金の返済、土地購入費等の資本取引に係る費用、保育士等職員の給食費等の保育外費用を除く。
２　使用科目については、三重県病院内保育所運営事業実施要綱別添３を参照すること。</t>
    <rPh sb="2" eb="4">
      <t>サイシュツ</t>
    </rPh>
    <rPh sb="6" eb="8">
      <t>カリイレ</t>
    </rPh>
    <rPh sb="8" eb="9">
      <t>キン</t>
    </rPh>
    <rPh sb="10" eb="12">
      <t>ヘンサイ</t>
    </rPh>
    <rPh sb="13" eb="15">
      <t>トチ</t>
    </rPh>
    <rPh sb="15" eb="18">
      <t>コウニュウヒ</t>
    </rPh>
    <rPh sb="18" eb="19">
      <t>トウ</t>
    </rPh>
    <rPh sb="20" eb="22">
      <t>シホン</t>
    </rPh>
    <rPh sb="22" eb="24">
      <t>トリヒキ</t>
    </rPh>
    <rPh sb="25" eb="26">
      <t>カカ</t>
    </rPh>
    <rPh sb="27" eb="29">
      <t>ヒヨウ</t>
    </rPh>
    <rPh sb="30" eb="33">
      <t>ホイクシ</t>
    </rPh>
    <rPh sb="33" eb="34">
      <t>トウ</t>
    </rPh>
    <rPh sb="34" eb="36">
      <t>ショクイン</t>
    </rPh>
    <rPh sb="37" eb="39">
      <t>キュウショク</t>
    </rPh>
    <rPh sb="39" eb="40">
      <t>ヒ</t>
    </rPh>
    <rPh sb="40" eb="41">
      <t>トウ</t>
    </rPh>
    <rPh sb="42" eb="44">
      <t>ホイク</t>
    </rPh>
    <rPh sb="44" eb="45">
      <t>ガイ</t>
    </rPh>
    <rPh sb="45" eb="47">
      <t>ヒヨウ</t>
    </rPh>
    <rPh sb="48" eb="49">
      <t>ノゾ</t>
    </rPh>
    <rPh sb="54" eb="56">
      <t>シヨウ</t>
    </rPh>
    <rPh sb="56" eb="58">
      <t>カモク</t>
    </rPh>
    <phoneticPr fontId="15"/>
  </si>
  <si>
    <t>減価償却費</t>
    <rPh sb="0" eb="2">
      <t>ゲンカ</t>
    </rPh>
    <rPh sb="2" eb="5">
      <t>ショウキャクヒ</t>
    </rPh>
    <phoneticPr fontId="15"/>
  </si>
  <si>
    <t>退職給与引当金繰入(*1)</t>
    <rPh sb="0" eb="2">
      <t>タイショク</t>
    </rPh>
    <rPh sb="2" eb="4">
      <t>キュウヨ</t>
    </rPh>
    <rPh sb="4" eb="6">
      <t>ヒキアテ</t>
    </rPh>
    <rPh sb="6" eb="7">
      <t>キン</t>
    </rPh>
    <rPh sb="7" eb="9">
      <t>クリイレ</t>
    </rPh>
    <phoneticPr fontId="15"/>
  </si>
  <si>
    <t>＊1　当該年度に支出する退職金及び退職給与引当金繰入額を計上すること</t>
    <rPh sb="3" eb="5">
      <t>トウガイ</t>
    </rPh>
    <rPh sb="5" eb="7">
      <t>ネンド</t>
    </rPh>
    <rPh sb="8" eb="10">
      <t>シシュツ</t>
    </rPh>
    <rPh sb="12" eb="15">
      <t>タイショクキン</t>
    </rPh>
    <rPh sb="15" eb="16">
      <t>オヨ</t>
    </rPh>
    <rPh sb="17" eb="19">
      <t>タイショク</t>
    </rPh>
    <rPh sb="19" eb="21">
      <t>キュウヨ</t>
    </rPh>
    <rPh sb="21" eb="24">
      <t>ヒキアテキン</t>
    </rPh>
    <rPh sb="24" eb="27">
      <t>クリイレガク</t>
    </rPh>
    <rPh sb="28" eb="30">
      <t>ケイジョウ</t>
    </rPh>
    <phoneticPr fontId="15"/>
  </si>
  <si>
    <t>減価償却費</t>
    <rPh sb="0" eb="2">
      <t>ゲンカ</t>
    </rPh>
    <rPh sb="2" eb="4">
      <t>ショウキャク</t>
    </rPh>
    <rPh sb="4" eb="5">
      <t>ヒ</t>
    </rPh>
    <phoneticPr fontId="15"/>
  </si>
  <si>
    <t>退職給与引当金繰入</t>
    <rPh sb="0" eb="2">
      <t>タイショク</t>
    </rPh>
    <rPh sb="2" eb="4">
      <t>キュウヨ</t>
    </rPh>
    <rPh sb="4" eb="6">
      <t>ヒキアテ</t>
    </rPh>
    <rPh sb="6" eb="7">
      <t>キン</t>
    </rPh>
    <rPh sb="7" eb="9">
      <t>クリイレ</t>
    </rPh>
    <phoneticPr fontId="15"/>
  </si>
  <si>
    <t>(１)保育料月額が年齢等により差がある場合は、保育料として４月に徴収した総額を４月の保育児童数で除した額とすること（円未満四捨五入）。</t>
    <rPh sb="23" eb="26">
      <t>ホイクリョウ</t>
    </rPh>
    <rPh sb="30" eb="31">
      <t>ガツ</t>
    </rPh>
    <rPh sb="32" eb="34">
      <t>チョウシュウ</t>
    </rPh>
    <rPh sb="36" eb="38">
      <t>ソウガク</t>
    </rPh>
    <rPh sb="40" eb="41">
      <t>ガツ</t>
    </rPh>
    <rPh sb="42" eb="44">
      <t>ホイク</t>
    </rPh>
    <rPh sb="44" eb="46">
      <t>ジドウ</t>
    </rPh>
    <rPh sb="46" eb="47">
      <t>スウ</t>
    </rPh>
    <rPh sb="48" eb="49">
      <t>ジョ</t>
    </rPh>
    <rPh sb="51" eb="52">
      <t>ガク</t>
    </rPh>
    <rPh sb="58" eb="59">
      <t>エン</t>
    </rPh>
    <rPh sb="59" eb="61">
      <t>ミマン</t>
    </rPh>
    <rPh sb="61" eb="65">
      <t>シシャゴニュウ</t>
    </rPh>
    <phoneticPr fontId="15"/>
  </si>
  <si>
    <t>　　　６　基本額欄の「運営月数」は、補助対象の保育児童数が０人の月は除くこと。</t>
    <rPh sb="5" eb="7">
      <t>キホン</t>
    </rPh>
    <rPh sb="7" eb="8">
      <t>ガク</t>
    </rPh>
    <rPh sb="8" eb="9">
      <t>ラン</t>
    </rPh>
    <rPh sb="11" eb="13">
      <t>ウンエイ</t>
    </rPh>
    <rPh sb="13" eb="15">
      <t>ツキスウ</t>
    </rPh>
    <rPh sb="18" eb="20">
      <t>ホジョ</t>
    </rPh>
    <rPh sb="20" eb="22">
      <t>タイショウ</t>
    </rPh>
    <rPh sb="23" eb="25">
      <t>ホイク</t>
    </rPh>
    <rPh sb="25" eb="27">
      <t>ジドウ</t>
    </rPh>
    <rPh sb="27" eb="28">
      <t>スウ</t>
    </rPh>
    <rPh sb="30" eb="31">
      <t>ニン</t>
    </rPh>
    <rPh sb="32" eb="33">
      <t>ツキ</t>
    </rPh>
    <rPh sb="34" eb="35">
      <t>ノゾ</t>
    </rPh>
    <phoneticPr fontId="15"/>
  </si>
  <si>
    <t>※常勤職員については、換算の欄に１と記入してください。
※非常勤職員については、延勤務時間数を記入してください。次式により算出した数（保育士等常勤職員換算数）が換算欄に入力されます。</t>
    <rPh sb="11" eb="13">
      <t>カンザン</t>
    </rPh>
    <rPh sb="14" eb="15">
      <t>ラン</t>
    </rPh>
    <rPh sb="47" eb="49">
      <t>キニュウ</t>
    </rPh>
    <rPh sb="80" eb="82">
      <t>カンサン</t>
    </rPh>
    <rPh sb="82" eb="83">
      <t>ラン</t>
    </rPh>
    <rPh sb="84" eb="86">
      <t>ニュウリョク</t>
    </rPh>
    <phoneticPr fontId="49"/>
  </si>
  <si>
    <t>　　３　夜間保育実施（予定）日は実績または予定日を記入すること。</t>
    <rPh sb="4" eb="6">
      <t>ヤカン</t>
    </rPh>
    <rPh sb="6" eb="8">
      <t>ホイク</t>
    </rPh>
    <rPh sb="8" eb="10">
      <t>ジッシ</t>
    </rPh>
    <rPh sb="11" eb="13">
      <t>ヨテイ</t>
    </rPh>
    <rPh sb="14" eb="15">
      <t>ヒ</t>
    </rPh>
    <rPh sb="16" eb="18">
      <t>ジッセキ</t>
    </rPh>
    <rPh sb="21" eb="24">
      <t>ヨテイビ</t>
    </rPh>
    <rPh sb="25" eb="27">
      <t>キニュウ</t>
    </rPh>
    <phoneticPr fontId="15"/>
  </si>
  <si>
    <t>　　　５　基本額欄の「保育士等人員」は、Ａ型特例の場合は１人、Ａ型の場合は２人、Ｂ型の場合は４人、Ｂ型特例の場合は６人を記入すること。</t>
    <rPh sb="5" eb="7">
      <t>キホン</t>
    </rPh>
    <rPh sb="7" eb="8">
      <t>ガク</t>
    </rPh>
    <rPh sb="8" eb="9">
      <t>ラン</t>
    </rPh>
    <rPh sb="11" eb="14">
      <t>ホイクシ</t>
    </rPh>
    <rPh sb="14" eb="15">
      <t>トウ</t>
    </rPh>
    <rPh sb="15" eb="17">
      <t>ジンイン</t>
    </rPh>
    <rPh sb="21" eb="22">
      <t>ガタ</t>
    </rPh>
    <rPh sb="22" eb="24">
      <t>トクレイ</t>
    </rPh>
    <rPh sb="25" eb="27">
      <t>バアイ</t>
    </rPh>
    <rPh sb="29" eb="30">
      <t>ニン</t>
    </rPh>
    <rPh sb="32" eb="33">
      <t>ガタ</t>
    </rPh>
    <rPh sb="34" eb="36">
      <t>バアイ</t>
    </rPh>
    <rPh sb="38" eb="39">
      <t>ニン</t>
    </rPh>
    <rPh sb="41" eb="42">
      <t>ガタ</t>
    </rPh>
    <rPh sb="43" eb="45">
      <t>バアイ</t>
    </rPh>
    <rPh sb="47" eb="48">
      <t>ニン</t>
    </rPh>
    <rPh sb="50" eb="51">
      <t>ガタ</t>
    </rPh>
    <rPh sb="51" eb="53">
      <t>トクレイ</t>
    </rPh>
    <rPh sb="54" eb="56">
      <t>バアイ</t>
    </rPh>
    <rPh sb="58" eb="59">
      <t>ニン</t>
    </rPh>
    <rPh sb="60" eb="62">
      <t>キニュウ</t>
    </rPh>
    <phoneticPr fontId="15"/>
  </si>
  <si>
    <t>　　　　ただし、日にちが決まっていない場合は記入を要しない。合計日数のみ実施日計に記入すること。</t>
    <rPh sb="8" eb="9">
      <t>ヒ</t>
    </rPh>
    <rPh sb="12" eb="13">
      <t>キ</t>
    </rPh>
    <rPh sb="19" eb="21">
      <t>バアイ</t>
    </rPh>
    <rPh sb="22" eb="24">
      <t>キニュウ</t>
    </rPh>
    <rPh sb="25" eb="26">
      <t>ヨウ</t>
    </rPh>
    <rPh sb="30" eb="32">
      <t>ゴウケイ</t>
    </rPh>
    <rPh sb="32" eb="34">
      <t>ニッスウ</t>
    </rPh>
    <rPh sb="36" eb="39">
      <t>ジッシビ</t>
    </rPh>
    <rPh sb="39" eb="40">
      <t>ケイ</t>
    </rPh>
    <rPh sb="41" eb="43">
      <t>キニュウ</t>
    </rPh>
    <phoneticPr fontId="15"/>
  </si>
  <si>
    <t>７．保育所の開所時間、保育料が分かるもの（保育規定など）を添付すること。６（１）又は（２）に該当する場合、その計算式を記入したものを添付すること（保育規定などの余白に記入いただいても構いません）。</t>
    <rPh sb="2" eb="4">
      <t>ホイク</t>
    </rPh>
    <rPh sb="4" eb="5">
      <t>ショ</t>
    </rPh>
    <rPh sb="6" eb="8">
      <t>カイショ</t>
    </rPh>
    <rPh sb="8" eb="10">
      <t>ジカン</t>
    </rPh>
    <rPh sb="11" eb="14">
      <t>ホイクリョウ</t>
    </rPh>
    <rPh sb="15" eb="16">
      <t>ワ</t>
    </rPh>
    <rPh sb="21" eb="23">
      <t>ホイク</t>
    </rPh>
    <rPh sb="23" eb="25">
      <t>キテイ</t>
    </rPh>
    <rPh sb="29" eb="31">
      <t>テンプ</t>
    </rPh>
    <rPh sb="40" eb="41">
      <t>マタ</t>
    </rPh>
    <rPh sb="46" eb="48">
      <t>ガイトウ</t>
    </rPh>
    <rPh sb="50" eb="52">
      <t>バアイ</t>
    </rPh>
    <rPh sb="55" eb="57">
      <t>ケイサン</t>
    </rPh>
    <rPh sb="57" eb="58">
      <t>シキ</t>
    </rPh>
    <rPh sb="59" eb="61">
      <t>キニュウ</t>
    </rPh>
    <rPh sb="66" eb="68">
      <t>テンプ</t>
    </rPh>
    <rPh sb="73" eb="75">
      <t>ホイク</t>
    </rPh>
    <rPh sb="75" eb="77">
      <t>キテイ</t>
    </rPh>
    <rPh sb="80" eb="82">
      <t>ヨハク</t>
    </rPh>
    <rPh sb="83" eb="85">
      <t>キニュウ</t>
    </rPh>
    <rPh sb="91" eb="92">
      <t>カマ</t>
    </rPh>
    <phoneticPr fontId="15"/>
  </si>
  <si>
    <t>○保育児童数、職員配置状況</t>
    <rPh sb="1" eb="3">
      <t>ホイク</t>
    </rPh>
    <rPh sb="3" eb="5">
      <t>ジドウ</t>
    </rPh>
    <rPh sb="5" eb="6">
      <t>スウ</t>
    </rPh>
    <rPh sb="7" eb="9">
      <t>ショクイン</t>
    </rPh>
    <rPh sb="9" eb="11">
      <t>ハイチ</t>
    </rPh>
    <rPh sb="11" eb="13">
      <t>ジョウキョウ</t>
    </rPh>
    <phoneticPr fontId="17"/>
  </si>
  <si>
    <t>５　看護職員欄には、「病児等保育」を実施している施設について、病児等保育を専門で担当している看護職員の
　実人数を記入すること。</t>
    <rPh sb="2" eb="4">
      <t>カンゴ</t>
    </rPh>
    <rPh sb="4" eb="6">
      <t>ショクイン</t>
    </rPh>
    <rPh sb="6" eb="7">
      <t>ラン</t>
    </rPh>
    <rPh sb="11" eb="13">
      <t>ビョウジ</t>
    </rPh>
    <rPh sb="13" eb="14">
      <t>トウ</t>
    </rPh>
    <rPh sb="14" eb="16">
      <t>ホイク</t>
    </rPh>
    <rPh sb="18" eb="20">
      <t>ジッシ</t>
    </rPh>
    <rPh sb="24" eb="26">
      <t>シセツ</t>
    </rPh>
    <rPh sb="31" eb="33">
      <t>ビョウジ</t>
    </rPh>
    <rPh sb="33" eb="34">
      <t>トウ</t>
    </rPh>
    <rPh sb="34" eb="36">
      <t>ホイク</t>
    </rPh>
    <rPh sb="37" eb="39">
      <t>センモン</t>
    </rPh>
    <rPh sb="40" eb="42">
      <t>タントウ</t>
    </rPh>
    <rPh sb="46" eb="48">
      <t>カンゴ</t>
    </rPh>
    <rPh sb="48" eb="50">
      <t>ショクイン</t>
    </rPh>
    <rPh sb="53" eb="54">
      <t>ジツ</t>
    </rPh>
    <rPh sb="54" eb="56">
      <t>ニンズウ</t>
    </rPh>
    <rPh sb="57" eb="59">
      <t>キニュウ</t>
    </rPh>
    <phoneticPr fontId="17"/>
  </si>
  <si>
    <t>３　保育士等は、「保育士」と「保育士助手」とし、「保育士」とは有資格者の保育士をいい、「保育士助手」
　とは、有資格者の保育士以外の者で直接保育に従事している者（事務、給食職員等を除く）をいう。</t>
    <rPh sb="9" eb="12">
      <t>ホイクシ</t>
    </rPh>
    <rPh sb="15" eb="18">
      <t>ホイクシ</t>
    </rPh>
    <rPh sb="18" eb="20">
      <t>ジョシュ</t>
    </rPh>
    <rPh sb="25" eb="28">
      <t>ホイクシ</t>
    </rPh>
    <rPh sb="31" eb="35">
      <t>ユウシカクシャ</t>
    </rPh>
    <rPh sb="36" eb="39">
      <t>ホイクシ</t>
    </rPh>
    <rPh sb="44" eb="47">
      <t>ホイクシ</t>
    </rPh>
    <rPh sb="47" eb="49">
      <t>ジョシュ</t>
    </rPh>
    <rPh sb="55" eb="59">
      <t>ユウシカクシャ</t>
    </rPh>
    <rPh sb="60" eb="63">
      <t>ホイクシ</t>
    </rPh>
    <rPh sb="63" eb="65">
      <t>イガイ</t>
    </rPh>
    <rPh sb="66" eb="67">
      <t>モノ</t>
    </rPh>
    <rPh sb="68" eb="70">
      <t>チョクセツ</t>
    </rPh>
    <rPh sb="70" eb="72">
      <t>ホイク</t>
    </rPh>
    <rPh sb="73" eb="75">
      <t>ジュウジ</t>
    </rPh>
    <rPh sb="79" eb="80">
      <t>モノ</t>
    </rPh>
    <rPh sb="81" eb="83">
      <t>ジム</t>
    </rPh>
    <rPh sb="84" eb="86">
      <t>キュウショク</t>
    </rPh>
    <rPh sb="86" eb="88">
      <t>ショクイン</t>
    </rPh>
    <rPh sb="88" eb="89">
      <t>トウ</t>
    </rPh>
    <rPh sb="90" eb="91">
      <t>ノゾ</t>
    </rPh>
    <phoneticPr fontId="17"/>
  </si>
  <si>
    <t>c</t>
    <phoneticPr fontId="15"/>
  </si>
  <si>
    <t>３．b欄は第７号様式の「病院内保育施設選定額」から転記。</t>
    <rPh sb="3" eb="4">
      <t>ラン</t>
    </rPh>
    <rPh sb="5" eb="6">
      <t>ダイ</t>
    </rPh>
    <rPh sb="7" eb="8">
      <t>ゴウ</t>
    </rPh>
    <rPh sb="8" eb="10">
      <t>ヨウシキ</t>
    </rPh>
    <rPh sb="12" eb="14">
      <t>ビョウイン</t>
    </rPh>
    <rPh sb="14" eb="15">
      <t>ナイ</t>
    </rPh>
    <rPh sb="15" eb="17">
      <t>ホイク</t>
    </rPh>
    <rPh sb="17" eb="19">
      <t>シセツ</t>
    </rPh>
    <rPh sb="19" eb="21">
      <t>センテイ</t>
    </rPh>
    <rPh sb="21" eb="22">
      <t>ガク</t>
    </rPh>
    <rPh sb="25" eb="27">
      <t>テンキ</t>
    </rPh>
    <phoneticPr fontId="15"/>
  </si>
  <si>
    <t>d</t>
    <phoneticPr fontId="15"/>
  </si>
  <si>
    <t>e</t>
    <phoneticPr fontId="15"/>
  </si>
  <si>
    <t>f</t>
    <phoneticPr fontId="15"/>
  </si>
  <si>
    <t>g</t>
    <phoneticPr fontId="15"/>
  </si>
  <si>
    <t>h</t>
    <phoneticPr fontId="15"/>
  </si>
  <si>
    <t>６．「給食の状況」欄は、保育所で実施している場合にはアを、利用者が持参している場合にはイを、その他の場合にはウ及び（　）書きで状況を記入すること。</t>
    <rPh sb="3" eb="5">
      <t>キュウショク</t>
    </rPh>
    <rPh sb="6" eb="8">
      <t>ジョウキョウ</t>
    </rPh>
    <rPh sb="9" eb="10">
      <t>ラン</t>
    </rPh>
    <rPh sb="12" eb="15">
      <t>ホイクショ</t>
    </rPh>
    <rPh sb="16" eb="18">
      <t>ジッシ</t>
    </rPh>
    <rPh sb="22" eb="24">
      <t>バアイ</t>
    </rPh>
    <rPh sb="29" eb="32">
      <t>リヨウシャ</t>
    </rPh>
    <rPh sb="33" eb="35">
      <t>ジサン</t>
    </rPh>
    <rPh sb="39" eb="41">
      <t>バアイ</t>
    </rPh>
    <rPh sb="48" eb="49">
      <t>タ</t>
    </rPh>
    <rPh sb="50" eb="52">
      <t>バアイ</t>
    </rPh>
    <rPh sb="55" eb="56">
      <t>オヨ</t>
    </rPh>
    <rPh sb="60" eb="61">
      <t>ガ</t>
    </rPh>
    <rPh sb="63" eb="65">
      <t>ジョウキョウ</t>
    </rPh>
    <rPh sb="66" eb="68">
      <t>キニュウ</t>
    </rPh>
    <phoneticPr fontId="15"/>
  </si>
  <si>
    <t>※保育（１時間以上）した日に〇をしてください(プルダウンで選択してください)。</t>
    <rPh sb="1" eb="3">
      <t>ホイク</t>
    </rPh>
    <rPh sb="5" eb="9">
      <t>ジカンイジョウ</t>
    </rPh>
    <rPh sb="12" eb="13">
      <t>ヒ</t>
    </rPh>
    <rPh sb="29" eb="31">
      <t>センタク</t>
    </rPh>
    <phoneticPr fontId="49"/>
  </si>
  <si>
    <t>※保育児童は、病院・診療所の職員等の児童が対象であり、同じ法人の経営する訪問看護ステーションや老健施設等の職員等の児童は対象になりません。</t>
    <rPh sb="1" eb="3">
      <t>ホイク</t>
    </rPh>
    <rPh sb="3" eb="5">
      <t>ジドウ</t>
    </rPh>
    <rPh sb="7" eb="9">
      <t>ビョウイン</t>
    </rPh>
    <rPh sb="10" eb="13">
      <t>シンリョウジョ</t>
    </rPh>
    <rPh sb="14" eb="16">
      <t>ショクイン</t>
    </rPh>
    <rPh sb="16" eb="17">
      <t>トウ</t>
    </rPh>
    <rPh sb="18" eb="20">
      <t>ジドウ</t>
    </rPh>
    <rPh sb="21" eb="23">
      <t>タイショウ</t>
    </rPh>
    <rPh sb="27" eb="28">
      <t>オナ</t>
    </rPh>
    <rPh sb="29" eb="31">
      <t>ホウジン</t>
    </rPh>
    <rPh sb="32" eb="34">
      <t>ケイエイ</t>
    </rPh>
    <rPh sb="36" eb="38">
      <t>ホウモン</t>
    </rPh>
    <rPh sb="38" eb="40">
      <t>カンゴ</t>
    </rPh>
    <rPh sb="47" eb="49">
      <t>ロウケン</t>
    </rPh>
    <rPh sb="49" eb="51">
      <t>シセツ</t>
    </rPh>
    <rPh sb="51" eb="52">
      <t>トウ</t>
    </rPh>
    <rPh sb="53" eb="55">
      <t>ショクイン</t>
    </rPh>
    <rPh sb="55" eb="56">
      <t>トウ</t>
    </rPh>
    <rPh sb="57" eb="59">
      <t>ジドウ</t>
    </rPh>
    <rPh sb="60" eb="62">
      <t>タイショウ</t>
    </rPh>
    <phoneticPr fontId="49"/>
  </si>
  <si>
    <t>ただし、年度途中で人事異動等により他の施設の勤務となった職員の児童は当該年度に限り含めることができます。</t>
    <phoneticPr fontId="49"/>
  </si>
  <si>
    <t>※保育日数が１５日未満の児童も補助対象児童に算入することができます（臨時に保育した児童）。</t>
    <rPh sb="1" eb="3">
      <t>ホイク</t>
    </rPh>
    <rPh sb="3" eb="5">
      <t>ニッスウ</t>
    </rPh>
    <rPh sb="8" eb="9">
      <t>ニチ</t>
    </rPh>
    <rPh sb="9" eb="11">
      <t>ミマン</t>
    </rPh>
    <rPh sb="12" eb="14">
      <t>ジドウ</t>
    </rPh>
    <rPh sb="15" eb="17">
      <t>ホジョ</t>
    </rPh>
    <rPh sb="17" eb="19">
      <t>タイショウ</t>
    </rPh>
    <rPh sb="19" eb="21">
      <t>ジドウ</t>
    </rPh>
    <rPh sb="22" eb="24">
      <t>サンニュウ</t>
    </rPh>
    <rPh sb="34" eb="36">
      <t>リンジ</t>
    </rPh>
    <rPh sb="37" eb="39">
      <t>ホイク</t>
    </rPh>
    <rPh sb="41" eb="43">
      <t>ジドウ</t>
    </rPh>
    <phoneticPr fontId="49"/>
  </si>
  <si>
    <t>※病児等保育、緊急一時保育、児童保育の保育児童は本表には記入しないこと。</t>
    <rPh sb="1" eb="3">
      <t>ビョウジ</t>
    </rPh>
    <rPh sb="3" eb="4">
      <t>トウ</t>
    </rPh>
    <rPh sb="4" eb="6">
      <t>ホイク</t>
    </rPh>
    <rPh sb="7" eb="9">
      <t>キンキュウ</t>
    </rPh>
    <rPh sb="9" eb="11">
      <t>イチジ</t>
    </rPh>
    <rPh sb="11" eb="13">
      <t>ホイク</t>
    </rPh>
    <rPh sb="14" eb="16">
      <t>ジドウ</t>
    </rPh>
    <rPh sb="16" eb="18">
      <t>ホイク</t>
    </rPh>
    <rPh sb="19" eb="21">
      <t>ホイク</t>
    </rPh>
    <rPh sb="21" eb="23">
      <t>ジドウ</t>
    </rPh>
    <rPh sb="24" eb="25">
      <t>ホン</t>
    </rPh>
    <rPh sb="25" eb="26">
      <t>ヒョウ</t>
    </rPh>
    <rPh sb="28" eb="30">
      <t>キニュウ</t>
    </rPh>
    <phoneticPr fontId="15"/>
  </si>
  <si>
    <t>※小数第２位を四捨五入。</t>
    <rPh sb="1" eb="3">
      <t>ショウスウ</t>
    </rPh>
    <rPh sb="3" eb="4">
      <t>ダイ</t>
    </rPh>
    <rPh sb="5" eb="6">
      <t>イ</t>
    </rPh>
    <rPh sb="7" eb="11">
      <t>シシャゴニュウ</t>
    </rPh>
    <phoneticPr fontId="15"/>
  </si>
  <si>
    <r>
      <t xml:space="preserve">換算
</t>
    </r>
    <r>
      <rPr>
        <sz val="9"/>
        <color theme="1"/>
        <rFont val="ＭＳ Ｐゴシック"/>
        <family val="3"/>
        <charset val="128"/>
        <scheme val="minor"/>
      </rPr>
      <t>（小数第２位四捨五入）</t>
    </r>
    <rPh sb="0" eb="2">
      <t>カンサン</t>
    </rPh>
    <rPh sb="4" eb="6">
      <t>ショウスウ</t>
    </rPh>
    <rPh sb="6" eb="7">
      <t>ダイ</t>
    </rPh>
    <rPh sb="8" eb="9">
      <t>イ</t>
    </rPh>
    <rPh sb="9" eb="13">
      <t>シシャゴニュウ</t>
    </rPh>
    <phoneticPr fontId="49"/>
  </si>
  <si>
    <t>第１０－１号様式</t>
    <rPh sb="0" eb="1">
      <t>ダイ</t>
    </rPh>
    <rPh sb="5" eb="6">
      <t>ゴウ</t>
    </rPh>
    <rPh sb="6" eb="8">
      <t>ヨウシキ</t>
    </rPh>
    <phoneticPr fontId="15"/>
  </si>
  <si>
    <t>　　　３　ウ欄の「夜間保育時間数」は１８時以降の保育時間を時間単位で記入すること（３０分以上は１時間とし、３０分未満は切り捨てる）。</t>
    <phoneticPr fontId="15"/>
  </si>
  <si>
    <t>（注）１　ア欄の「総事業費」は第２－１号様式のア欄の金額を記入すること。</t>
    <rPh sb="6" eb="7">
      <t>ラン</t>
    </rPh>
    <rPh sb="9" eb="13">
      <t>ソウジギョウヒ</t>
    </rPh>
    <rPh sb="15" eb="16">
      <t>ダイ</t>
    </rPh>
    <rPh sb="19" eb="20">
      <t>ゴウ</t>
    </rPh>
    <rPh sb="20" eb="22">
      <t>ヨウシキ</t>
    </rPh>
    <rPh sb="24" eb="25">
      <t>ラン</t>
    </rPh>
    <rPh sb="26" eb="28">
      <t>キンガク</t>
    </rPh>
    <rPh sb="29" eb="31">
      <t>キニュウ</t>
    </rPh>
    <phoneticPr fontId="15"/>
  </si>
  <si>
    <t>（注）１　ア欄の「総事業費」は第１０－１号様式のア欄の金額を記入すること。</t>
    <rPh sb="6" eb="7">
      <t>ラン</t>
    </rPh>
    <rPh sb="9" eb="13">
      <t>ソウジギョウヒ</t>
    </rPh>
    <rPh sb="15" eb="16">
      <t>ダイ</t>
    </rPh>
    <rPh sb="20" eb="21">
      <t>ゴウ</t>
    </rPh>
    <rPh sb="21" eb="23">
      <t>ヨウシキ</t>
    </rPh>
    <rPh sb="25" eb="26">
      <t>ラン</t>
    </rPh>
    <rPh sb="27" eb="29">
      <t>キンガク</t>
    </rPh>
    <rPh sb="30" eb="32">
      <t>キニュウ</t>
    </rPh>
    <phoneticPr fontId="15"/>
  </si>
  <si>
    <t>　　　２　イ欄の「対象経費」は第１４号様式の「費用」の「給与費」（運営を委託している場合は「委託費」のうち給与費相当分）のうち、夜間保育にかかる費用を記入すること。</t>
    <rPh sb="6" eb="7">
      <t>ラン</t>
    </rPh>
    <rPh sb="9" eb="11">
      <t>タイショウ</t>
    </rPh>
    <rPh sb="11" eb="13">
      <t>ケイヒ</t>
    </rPh>
    <rPh sb="15" eb="16">
      <t>ダイ</t>
    </rPh>
    <rPh sb="18" eb="19">
      <t>ゴウ</t>
    </rPh>
    <rPh sb="19" eb="21">
      <t>ヨウシキ</t>
    </rPh>
    <rPh sb="23" eb="25">
      <t>ヒヨウ</t>
    </rPh>
    <rPh sb="28" eb="30">
      <t>キュウヨ</t>
    </rPh>
    <rPh sb="30" eb="31">
      <t>ヒ</t>
    </rPh>
    <rPh sb="64" eb="66">
      <t>ヤカン</t>
    </rPh>
    <rPh sb="66" eb="68">
      <t>ホイク</t>
    </rPh>
    <rPh sb="72" eb="74">
      <t>ヒヨウ</t>
    </rPh>
    <rPh sb="75" eb="77">
      <t>キニュウ</t>
    </rPh>
    <phoneticPr fontId="15"/>
  </si>
  <si>
    <t>　　３　夜間保育実施日は実施した日にちを記入すること。</t>
    <rPh sb="4" eb="6">
      <t>ヤカン</t>
    </rPh>
    <rPh sb="6" eb="8">
      <t>ホイク</t>
    </rPh>
    <rPh sb="8" eb="10">
      <t>ジッシ</t>
    </rPh>
    <rPh sb="10" eb="11">
      <t>ヒ</t>
    </rPh>
    <rPh sb="12" eb="14">
      <t>ジッシ</t>
    </rPh>
    <rPh sb="16" eb="17">
      <t>ヒ</t>
    </rPh>
    <rPh sb="20" eb="22">
      <t>キニュウ</t>
    </rPh>
    <phoneticPr fontId="15"/>
  </si>
  <si>
    <t>３．「保育児童数」については、補助対象となる保育児童数を記入すること（第１２号の「保育児童数」の年間平均と一致する）。</t>
    <rPh sb="3" eb="5">
      <t>ホイク</t>
    </rPh>
    <rPh sb="5" eb="7">
      <t>ジドウ</t>
    </rPh>
    <rPh sb="7" eb="8">
      <t>スウ</t>
    </rPh>
    <rPh sb="15" eb="17">
      <t>ホジョ</t>
    </rPh>
    <rPh sb="17" eb="19">
      <t>タイショウ</t>
    </rPh>
    <rPh sb="22" eb="24">
      <t>ホイク</t>
    </rPh>
    <rPh sb="24" eb="26">
      <t>ジドウ</t>
    </rPh>
    <rPh sb="26" eb="27">
      <t>スウ</t>
    </rPh>
    <rPh sb="28" eb="30">
      <t>キニュウ</t>
    </rPh>
    <rPh sb="41" eb="43">
      <t>ホイク</t>
    </rPh>
    <rPh sb="48" eb="50">
      <t>ネンカン</t>
    </rPh>
    <rPh sb="50" eb="52">
      <t>ヘイキン</t>
    </rPh>
    <phoneticPr fontId="15"/>
  </si>
  <si>
    <t>４．「利用職種」については、保育所との保育契約をしている者を職種別に計上すること。</t>
    <rPh sb="3" eb="5">
      <t>リヨウ</t>
    </rPh>
    <rPh sb="5" eb="7">
      <t>ショクシュ</t>
    </rPh>
    <rPh sb="14" eb="17">
      <t>ホイクショ</t>
    </rPh>
    <rPh sb="19" eb="21">
      <t>ホイク</t>
    </rPh>
    <rPh sb="21" eb="23">
      <t>ケイヤク</t>
    </rPh>
    <rPh sb="28" eb="29">
      <t>モノ</t>
    </rPh>
    <rPh sb="30" eb="32">
      <t>ショクシュ</t>
    </rPh>
    <rPh sb="32" eb="33">
      <t>ベツ</t>
    </rPh>
    <rPh sb="34" eb="36">
      <t>ケイジョウ</t>
    </rPh>
    <phoneticPr fontId="15"/>
  </si>
  <si>
    <t>５．「保育士等数」については、保育士の有資格者、保育士助手について、補助対象年度の平均保育士等数を記入すること（第１２様式の「保育士等数」の年間平均計（常勤+非常勤）と一致する）。</t>
    <rPh sb="7" eb="8">
      <t>スウ</t>
    </rPh>
    <rPh sb="15" eb="18">
      <t>ホイクシ</t>
    </rPh>
    <rPh sb="19" eb="23">
      <t>ユウシカクシャ</t>
    </rPh>
    <rPh sb="24" eb="27">
      <t>ホイクシ</t>
    </rPh>
    <rPh sb="27" eb="29">
      <t>ジョシュ</t>
    </rPh>
    <rPh sb="34" eb="36">
      <t>ホジョ</t>
    </rPh>
    <rPh sb="36" eb="38">
      <t>タイショウ</t>
    </rPh>
    <rPh sb="38" eb="40">
      <t>ネンド</t>
    </rPh>
    <rPh sb="41" eb="43">
      <t>ヘイキン</t>
    </rPh>
    <rPh sb="67" eb="68">
      <t>スウ</t>
    </rPh>
    <rPh sb="70" eb="72">
      <t>ネンカン</t>
    </rPh>
    <rPh sb="72" eb="74">
      <t>ヘイキン</t>
    </rPh>
    <rPh sb="74" eb="75">
      <t>ケイ</t>
    </rPh>
    <rPh sb="76" eb="78">
      <t>ジョウキン</t>
    </rPh>
    <rPh sb="79" eb="82">
      <t>ヒジョウキン</t>
    </rPh>
    <phoneticPr fontId="15"/>
  </si>
  <si>
    <r>
      <t>１　保育児童数欄は、「病院内保育所保育児童利用実績一覧表」から転記すること。各月とも１日から月末
  までの保育日数の実績によって算出すること。</t>
    </r>
    <r>
      <rPr>
        <sz val="10"/>
        <rFont val="ＭＳ 明朝"/>
        <family val="1"/>
        <charset val="128"/>
      </rPr>
      <t xml:space="preserve">
　　なお、補助対象児童数の算定については、三重県病院内保育所運営事業実施要綱別添２「補助対象型別
　の保育児童数の算定について」に基づくこと。</t>
    </r>
    <rPh sb="2" eb="4">
      <t>ホイク</t>
    </rPh>
    <rPh sb="4" eb="6">
      <t>ジドウ</t>
    </rPh>
    <rPh sb="6" eb="7">
      <t>スウ</t>
    </rPh>
    <rPh sb="7" eb="8">
      <t>ラン</t>
    </rPh>
    <rPh sb="11" eb="13">
      <t>ビョウイン</t>
    </rPh>
    <rPh sb="13" eb="14">
      <t>ナイ</t>
    </rPh>
    <rPh sb="14" eb="16">
      <t>ホイク</t>
    </rPh>
    <rPh sb="16" eb="17">
      <t>ショ</t>
    </rPh>
    <rPh sb="17" eb="19">
      <t>ホイク</t>
    </rPh>
    <rPh sb="19" eb="21">
      <t>ジドウ</t>
    </rPh>
    <rPh sb="21" eb="23">
      <t>リヨウ</t>
    </rPh>
    <rPh sb="23" eb="25">
      <t>ジッセキ</t>
    </rPh>
    <rPh sb="25" eb="27">
      <t>イチラン</t>
    </rPh>
    <rPh sb="27" eb="28">
      <t>ヒョウ</t>
    </rPh>
    <rPh sb="31" eb="33">
      <t>テンキ</t>
    </rPh>
    <rPh sb="38" eb="40">
      <t>カクツキ</t>
    </rPh>
    <rPh sb="43" eb="44">
      <t>ニチ</t>
    </rPh>
    <rPh sb="46" eb="48">
      <t>ゲツマツ</t>
    </rPh>
    <rPh sb="54" eb="56">
      <t>ホイク</t>
    </rPh>
    <rPh sb="56" eb="58">
      <t>ニッスウ</t>
    </rPh>
    <rPh sb="59" eb="61">
      <t>ジッセキ</t>
    </rPh>
    <rPh sb="65" eb="67">
      <t>サンシュツ</t>
    </rPh>
    <rPh sb="78" eb="80">
      <t>ホジョ</t>
    </rPh>
    <rPh sb="80" eb="82">
      <t>タイショウ</t>
    </rPh>
    <rPh sb="111" eb="113">
      <t>ベッテン</t>
    </rPh>
    <rPh sb="138" eb="139">
      <t>モト</t>
    </rPh>
    <phoneticPr fontId="17"/>
  </si>
  <si>
    <t>３．b欄は第１４号様式の「病院内保育施設選定額」から転記。</t>
    <rPh sb="3" eb="4">
      <t>ラン</t>
    </rPh>
    <rPh sb="5" eb="6">
      <t>ダイ</t>
    </rPh>
    <rPh sb="8" eb="9">
      <t>ゴウ</t>
    </rPh>
    <rPh sb="9" eb="11">
      <t>ヨウシキ</t>
    </rPh>
    <rPh sb="13" eb="15">
      <t>ビョウイン</t>
    </rPh>
    <rPh sb="15" eb="16">
      <t>ナイ</t>
    </rPh>
    <rPh sb="16" eb="18">
      <t>ホイク</t>
    </rPh>
    <rPh sb="18" eb="20">
      <t>シセツ</t>
    </rPh>
    <rPh sb="20" eb="22">
      <t>センテイ</t>
    </rPh>
    <rPh sb="22" eb="23">
      <t>ガク</t>
    </rPh>
    <rPh sb="26" eb="28">
      <t>テンキ</t>
    </rPh>
    <phoneticPr fontId="15"/>
  </si>
  <si>
    <t>　　　３．病院内保育施設運営標準経費額による設置者負担見込額の「病院内保育施設標準経費額(f)」欄については、三重県病院内保育所運営費補助金交付要領〔別添２〕により算出するものとする。</t>
    <rPh sb="55" eb="58">
      <t>ミエケン</t>
    </rPh>
    <rPh sb="58" eb="60">
      <t>ビョウイン</t>
    </rPh>
    <rPh sb="60" eb="61">
      <t>ナイ</t>
    </rPh>
    <rPh sb="61" eb="63">
      <t>ホイク</t>
    </rPh>
    <rPh sb="63" eb="64">
      <t>ショ</t>
    </rPh>
    <rPh sb="64" eb="67">
      <t>ウンエイヒ</t>
    </rPh>
    <rPh sb="67" eb="70">
      <t>ホジョキン</t>
    </rPh>
    <rPh sb="70" eb="72">
      <t>コウフ</t>
    </rPh>
    <rPh sb="72" eb="74">
      <t>ヨウリョウ</t>
    </rPh>
    <rPh sb="75" eb="77">
      <t>ベッテン</t>
    </rPh>
    <phoneticPr fontId="15"/>
  </si>
  <si>
    <t>　　　２．病院内保育施設運営標準経費額による設置者負担見込額の「病院内保育施設標準経費額(f)」欄については、三重県病院内保育所運営費補助金交付要領〔別添２〕により算出するものとする。</t>
    <rPh sb="55" eb="58">
      <t>ミエケン</t>
    </rPh>
    <rPh sb="58" eb="60">
      <t>ビョウイン</t>
    </rPh>
    <rPh sb="60" eb="61">
      <t>ナイ</t>
    </rPh>
    <rPh sb="61" eb="63">
      <t>ホイク</t>
    </rPh>
    <rPh sb="63" eb="64">
      <t>ショ</t>
    </rPh>
    <rPh sb="64" eb="67">
      <t>ウンエイヒ</t>
    </rPh>
    <rPh sb="67" eb="70">
      <t>ホジョキン</t>
    </rPh>
    <rPh sb="70" eb="72">
      <t>コウフ</t>
    </rPh>
    <rPh sb="72" eb="74">
      <t>ヨウリョウ</t>
    </rPh>
    <rPh sb="75" eb="77">
      <t>ベッテン</t>
    </rPh>
    <phoneticPr fontId="15"/>
  </si>
  <si>
    <t>緊急一時保育児童数</t>
    <rPh sb="0" eb="4">
      <t>キンキュウイチジ</t>
    </rPh>
    <rPh sb="4" eb="6">
      <t>ホイク</t>
    </rPh>
    <rPh sb="6" eb="8">
      <t>ジドウ</t>
    </rPh>
    <rPh sb="8" eb="9">
      <t>スウ</t>
    </rPh>
    <phoneticPr fontId="49"/>
  </si>
  <si>
    <t>　  ４　保育士等数は、夜間保育を開始する時間に配置された職員数とし、</t>
    <phoneticPr fontId="15"/>
  </si>
  <si>
    <t>（平　均）</t>
    <rPh sb="1" eb="2">
      <t>ヒラ</t>
    </rPh>
    <rPh sb="3" eb="4">
      <t>ヒトシ</t>
    </rPh>
    <phoneticPr fontId="15"/>
  </si>
  <si>
    <t>　    　</t>
    <phoneticPr fontId="15"/>
  </si>
  <si>
    <t>　    　各実施日の平均人数を記入すること（小数点以下切り捨て）。ただし、２人を上限とすること。　</t>
    <rPh sb="6" eb="7">
      <t>カク</t>
    </rPh>
    <rPh sb="7" eb="10">
      <t>ジッシビ</t>
    </rPh>
    <rPh sb="11" eb="13">
      <t>ヘイキン</t>
    </rPh>
    <rPh sb="13" eb="15">
      <t>ニンズウ</t>
    </rPh>
    <rPh sb="16" eb="18">
      <t>キニュウ</t>
    </rPh>
    <rPh sb="23" eb="26">
      <t>ショウスウテン</t>
    </rPh>
    <rPh sb="26" eb="28">
      <t>イカ</t>
    </rPh>
    <rPh sb="28" eb="29">
      <t>キ</t>
    </rPh>
    <rPh sb="30" eb="31">
      <t>ス</t>
    </rPh>
    <phoneticPr fontId="15"/>
  </si>
  <si>
    <t xml:space="preserve">　　　４　エ欄の保育士等数は夜間保育実施日の平均人数とする（小数点以下切り捨て）。ただし、２人を上限とする。
</t>
    <rPh sb="6" eb="7">
      <t>ラン</t>
    </rPh>
    <rPh sb="14" eb="16">
      <t>ヤカン</t>
    </rPh>
    <rPh sb="16" eb="18">
      <t>ホイク</t>
    </rPh>
    <rPh sb="18" eb="21">
      <t>ジッシビ</t>
    </rPh>
    <phoneticPr fontId="15"/>
  </si>
  <si>
    <r>
      <t>　　</t>
    </r>
    <r>
      <rPr>
        <u/>
        <sz val="11"/>
        <color rgb="FFFF0000"/>
        <rFont val="ＭＳ Ｐゴシック"/>
        <family val="3"/>
        <charset val="128"/>
      </rPr>
      <t>１　本様式は、夜間保育時間数ごとに別葉とすること（３０分以上は１時間とし、３０分未満は切り捨てる）。</t>
    </r>
    <rPh sb="4" eb="5">
      <t>ホン</t>
    </rPh>
    <rPh sb="5" eb="7">
      <t>ヨウシキ</t>
    </rPh>
    <rPh sb="9" eb="11">
      <t>ヤカン</t>
    </rPh>
    <rPh sb="11" eb="13">
      <t>ホイク</t>
    </rPh>
    <rPh sb="13" eb="15">
      <t>ジカン</t>
    </rPh>
    <rPh sb="15" eb="16">
      <t>スウ</t>
    </rPh>
    <rPh sb="19" eb="20">
      <t>ベツ</t>
    </rPh>
    <rPh sb="20" eb="21">
      <t>ハ</t>
    </rPh>
    <phoneticPr fontId="15"/>
  </si>
  <si>
    <t>３．「保育児童数」については、補助対象となる保育児童数を記入すること（第４号様式の「保育児童数」の年間平均と一致する）。</t>
    <rPh sb="3" eb="5">
      <t>ホイク</t>
    </rPh>
    <rPh sb="5" eb="7">
      <t>ジドウ</t>
    </rPh>
    <rPh sb="7" eb="8">
      <t>スウ</t>
    </rPh>
    <rPh sb="15" eb="17">
      <t>ホジョ</t>
    </rPh>
    <rPh sb="17" eb="19">
      <t>タイショウ</t>
    </rPh>
    <rPh sb="22" eb="24">
      <t>ホイク</t>
    </rPh>
    <rPh sb="24" eb="26">
      <t>ジドウ</t>
    </rPh>
    <rPh sb="26" eb="27">
      <t>スウ</t>
    </rPh>
    <rPh sb="28" eb="30">
      <t>キニュウ</t>
    </rPh>
    <rPh sb="38" eb="40">
      <t>ヨウシキ</t>
    </rPh>
    <rPh sb="42" eb="44">
      <t>ホイク</t>
    </rPh>
    <rPh sb="49" eb="51">
      <t>ネンカン</t>
    </rPh>
    <rPh sb="51" eb="53">
      <t>ヘイキン</t>
    </rPh>
    <phoneticPr fontId="15"/>
  </si>
  <si>
    <t>５．「保育士等数」については、保育士の有資格者、保育士助手について、補助対象年度の平均保育士等数を記入すること（第４号様式の「保育士等数」の年間平均計（常勤+非常勤）と一致する）。</t>
    <rPh sb="7" eb="8">
      <t>スウ</t>
    </rPh>
    <rPh sb="15" eb="18">
      <t>ホイクシ</t>
    </rPh>
    <rPh sb="19" eb="23">
      <t>ユウシカクシャ</t>
    </rPh>
    <rPh sb="24" eb="27">
      <t>ホイクシ</t>
    </rPh>
    <rPh sb="27" eb="29">
      <t>ジョシュ</t>
    </rPh>
    <rPh sb="34" eb="36">
      <t>ホジョ</t>
    </rPh>
    <rPh sb="36" eb="38">
      <t>タイショウ</t>
    </rPh>
    <rPh sb="38" eb="40">
      <t>ネンド</t>
    </rPh>
    <rPh sb="41" eb="43">
      <t>ヘイキン</t>
    </rPh>
    <rPh sb="58" eb="59">
      <t>ゴウ</t>
    </rPh>
    <rPh sb="67" eb="68">
      <t>スウ</t>
    </rPh>
    <rPh sb="70" eb="72">
      <t>ネンカン</t>
    </rPh>
    <rPh sb="72" eb="74">
      <t>ヘイキン</t>
    </rPh>
    <rPh sb="74" eb="75">
      <t>ケイ</t>
    </rPh>
    <rPh sb="76" eb="78">
      <t>ジョウキン</t>
    </rPh>
    <rPh sb="79" eb="82">
      <t>ヒジョウキン</t>
    </rPh>
    <phoneticPr fontId="15"/>
  </si>
  <si>
    <t>(２)保育料が日額又は時間単位で決まっている場合は、２５日を１ヵ月、８時間を１日として換算した額を保育料月額とすること。</t>
    <phoneticPr fontId="15"/>
  </si>
  <si>
    <t>第２－３号様式</t>
    <rPh sb="0" eb="1">
      <t>ダイ</t>
    </rPh>
    <rPh sb="4" eb="5">
      <t>ゴウ</t>
    </rPh>
    <rPh sb="5" eb="7">
      <t>ヨウシキ</t>
    </rPh>
    <phoneticPr fontId="15"/>
  </si>
  <si>
    <t>第１０－３号様式</t>
    <rPh sb="0" eb="1">
      <t>ダイ</t>
    </rPh>
    <rPh sb="5" eb="6">
      <t>ゴウ</t>
    </rPh>
    <rPh sb="6" eb="8">
      <t>ヨウシキ</t>
    </rPh>
    <phoneticPr fontId="15"/>
  </si>
  <si>
    <t>６　児童保育専従職員欄には、「児童保育」を実施している施設について、児童保育を専門で担当している保育士等の
　実人数を記入すること。児童保育が未実施の時間帯等に通常保育をしている場合でも重複計上はしないこと。</t>
    <rPh sb="2" eb="4">
      <t>ジドウ</t>
    </rPh>
    <rPh sb="4" eb="6">
      <t>ホイク</t>
    </rPh>
    <rPh sb="6" eb="8">
      <t>センジュウ</t>
    </rPh>
    <rPh sb="8" eb="10">
      <t>ショクイン</t>
    </rPh>
    <rPh sb="10" eb="11">
      <t>ラン</t>
    </rPh>
    <rPh sb="15" eb="17">
      <t>ジドウ</t>
    </rPh>
    <rPh sb="17" eb="19">
      <t>ホイク</t>
    </rPh>
    <rPh sb="21" eb="23">
      <t>ジッシ</t>
    </rPh>
    <rPh sb="27" eb="29">
      <t>シセツ</t>
    </rPh>
    <rPh sb="34" eb="36">
      <t>ジドウ</t>
    </rPh>
    <rPh sb="36" eb="38">
      <t>ホイク</t>
    </rPh>
    <rPh sb="39" eb="41">
      <t>センモン</t>
    </rPh>
    <rPh sb="42" eb="44">
      <t>タントウ</t>
    </rPh>
    <rPh sb="48" eb="51">
      <t>ホイクシ</t>
    </rPh>
    <rPh sb="51" eb="52">
      <t>トウ</t>
    </rPh>
    <rPh sb="55" eb="56">
      <t>ジツ</t>
    </rPh>
    <phoneticPr fontId="17"/>
  </si>
  <si>
    <t>性別</t>
    <rPh sb="0" eb="2">
      <t>セイベツ</t>
    </rPh>
    <phoneticPr fontId="15"/>
  </si>
  <si>
    <t>令和</t>
    <rPh sb="0" eb="2">
      <t>レイワ</t>
    </rPh>
    <phoneticPr fontId="15"/>
  </si>
  <si>
    <t>～令和</t>
    <rPh sb="1" eb="3">
      <t>レイワ</t>
    </rPh>
    <phoneticPr fontId="15"/>
  </si>
  <si>
    <t>剰余金
a-b</t>
    <phoneticPr fontId="15"/>
  </si>
  <si>
    <t>申請年度の前々年度</t>
    <rPh sb="0" eb="4">
      <t>シンセイネンド</t>
    </rPh>
    <rPh sb="5" eb="6">
      <t>ゼン</t>
    </rPh>
    <rPh sb="7" eb="8">
      <t>ネン</t>
    </rPh>
    <rPh sb="8" eb="9">
      <t>ド</t>
    </rPh>
    <phoneticPr fontId="15"/>
  </si>
  <si>
    <t>　　　３．剰余金（a-b）は税引前当期純利益（純損失）です。</t>
    <rPh sb="5" eb="8">
      <t>ジョウヨキン</t>
    </rPh>
    <phoneticPr fontId="15"/>
  </si>
  <si>
    <t>２．a欄は第６号様式の「剰余金（a-b）」から転記。</t>
    <rPh sb="3" eb="4">
      <t>ラン</t>
    </rPh>
    <rPh sb="5" eb="6">
      <t>ダイ</t>
    </rPh>
    <rPh sb="7" eb="8">
      <t>ゴウ</t>
    </rPh>
    <rPh sb="8" eb="10">
      <t>ヨウシキ</t>
    </rPh>
    <rPh sb="12" eb="15">
      <t>ジョウヨキン</t>
    </rPh>
    <rPh sb="23" eb="25">
      <t>テンキ</t>
    </rPh>
    <phoneticPr fontId="15"/>
  </si>
  <si>
    <t>（注）１．本票は、第８号様式による病院内保育施設の運営収支状況調の予算額（Ｂ）を精査のうえ作成すること。</t>
    <rPh sb="1" eb="2">
      <t>チュウ</t>
    </rPh>
    <rPh sb="9" eb="10">
      <t>ダイ</t>
    </rPh>
    <rPh sb="11" eb="12">
      <t>ゴウ</t>
    </rPh>
    <rPh sb="12" eb="14">
      <t>ヨウシキ</t>
    </rPh>
    <rPh sb="33" eb="35">
      <t>ヨサン</t>
    </rPh>
    <phoneticPr fontId="15"/>
  </si>
  <si>
    <t>※Ａ：申請年度の前々年度の決算額</t>
    <rPh sb="3" eb="7">
      <t>シンセイネンド</t>
    </rPh>
    <rPh sb="8" eb="12">
      <t>ゼンオナジネンド</t>
    </rPh>
    <rPh sb="13" eb="15">
      <t>ケッサン</t>
    </rPh>
    <rPh sb="15" eb="16">
      <t>ガク</t>
    </rPh>
    <phoneticPr fontId="15"/>
  </si>
  <si>
    <t>※Ｂ：申請年度の予算額　　　　　</t>
    <rPh sb="3" eb="7">
      <t>シンセイネンド</t>
    </rPh>
    <rPh sb="8" eb="10">
      <t>ヨサン</t>
    </rPh>
    <rPh sb="10" eb="11">
      <t>ガク</t>
    </rPh>
    <phoneticPr fontId="15"/>
  </si>
  <si>
    <t>※申請年度の保育士等職員数</t>
    <rPh sb="1" eb="3">
      <t>シンセイ</t>
    </rPh>
    <rPh sb="3" eb="4">
      <t>ネン</t>
    </rPh>
    <rPh sb="4" eb="5">
      <t>ド</t>
    </rPh>
    <rPh sb="6" eb="9">
      <t>ホイクシ</t>
    </rPh>
    <rPh sb="9" eb="10">
      <t>トウ</t>
    </rPh>
    <rPh sb="10" eb="12">
      <t>ショクイン</t>
    </rPh>
    <rPh sb="12" eb="13">
      <t>スウ</t>
    </rPh>
    <phoneticPr fontId="15"/>
  </si>
  <si>
    <t>（注）１．病院内保育施設運営費用には借入金の返済、土地購入費等の資本取引に係る費用及び保育士等
　　　　職員の給食費等の保育外費用を除く。</t>
    <rPh sb="1" eb="2">
      <t>チュウ</t>
    </rPh>
    <phoneticPr fontId="15"/>
  </si>
  <si>
    <t>所在地　</t>
    <rPh sb="0" eb="2">
      <t>ショザイ</t>
    </rPh>
    <rPh sb="2" eb="3">
      <t>チ</t>
    </rPh>
    <phoneticPr fontId="15"/>
  </si>
  <si>
    <t>名　称　</t>
    <rPh sb="0" eb="1">
      <t>メイ</t>
    </rPh>
    <rPh sb="2" eb="3">
      <t>ショウ</t>
    </rPh>
    <phoneticPr fontId="15"/>
  </si>
  <si>
    <t>代表者　</t>
    <rPh sb="0" eb="3">
      <t>ダイヒョウシャ</t>
    </rPh>
    <phoneticPr fontId="15"/>
  </si>
  <si>
    <t>法 人 等 役 員 一 覧</t>
    <rPh sb="0" eb="1">
      <t>ホウ</t>
    </rPh>
    <rPh sb="2" eb="3">
      <t>ヒト</t>
    </rPh>
    <rPh sb="4" eb="5">
      <t>トウ</t>
    </rPh>
    <rPh sb="6" eb="7">
      <t>ヤク</t>
    </rPh>
    <rPh sb="8" eb="9">
      <t>イン</t>
    </rPh>
    <rPh sb="10" eb="11">
      <t>イチ</t>
    </rPh>
    <rPh sb="12" eb="13">
      <t>ラン</t>
    </rPh>
    <phoneticPr fontId="15"/>
  </si>
  <si>
    <t>三重県医療保健部用</t>
    <rPh sb="0" eb="3">
      <t>ミエケン</t>
    </rPh>
    <rPh sb="3" eb="5">
      <t>イリョウ</t>
    </rPh>
    <rPh sb="5" eb="7">
      <t>ホケン</t>
    </rPh>
    <rPh sb="7" eb="8">
      <t>ブ</t>
    </rPh>
    <rPh sb="8" eb="9">
      <t>ヨウ</t>
    </rPh>
    <phoneticPr fontId="15"/>
  </si>
  <si>
    <t>備考2</t>
    <rPh sb="0" eb="2">
      <t>ビコウ</t>
    </rPh>
    <phoneticPr fontId="15"/>
  </si>
  <si>
    <t>（法人等名）</t>
    <rPh sb="1" eb="3">
      <t>ホウジン</t>
    </rPh>
    <rPh sb="3" eb="4">
      <t>トウ</t>
    </rPh>
    <rPh sb="4" eb="5">
      <t>ナ</t>
    </rPh>
    <phoneticPr fontId="15"/>
  </si>
  <si>
    <t>　修造</t>
    <rPh sb="2" eb="4">
      <t>シュウゾウ</t>
    </rPh>
    <phoneticPr fontId="15"/>
  </si>
  <si>
    <t>「」しんにょう点２つ</t>
    <rPh sb="8" eb="9">
      <t>テン</t>
    </rPh>
    <phoneticPr fontId="15"/>
  </si>
  <si>
    <t>医療法人○○○○</t>
    <rPh sb="0" eb="2">
      <t>イリョウ</t>
    </rPh>
    <rPh sb="2" eb="4">
      <t>ホウジン</t>
    </rPh>
    <phoneticPr fontId="15"/>
  </si>
  <si>
    <t>【留意事項】</t>
    <phoneticPr fontId="15"/>
  </si>
  <si>
    <t>本申請からさかのぼって２年以内に三重県医療保健部の補助金交付申請において役員名簿を提出しており、かつ、以下の事項に該当する場合は、</t>
    <rPh sb="0" eb="1">
      <t>ホン</t>
    </rPh>
    <rPh sb="1" eb="3">
      <t>シンセイ</t>
    </rPh>
    <rPh sb="12" eb="13">
      <t>ネン</t>
    </rPh>
    <rPh sb="13" eb="15">
      <t>イナイ</t>
    </rPh>
    <rPh sb="16" eb="19">
      <t>ミエケン</t>
    </rPh>
    <rPh sb="19" eb="21">
      <t>イリョウ</t>
    </rPh>
    <rPh sb="21" eb="23">
      <t>ホケン</t>
    </rPh>
    <rPh sb="23" eb="24">
      <t>ブ</t>
    </rPh>
    <rPh sb="25" eb="28">
      <t>ホジョキン</t>
    </rPh>
    <rPh sb="28" eb="30">
      <t>コウフ</t>
    </rPh>
    <rPh sb="30" eb="32">
      <t>シンセイ</t>
    </rPh>
    <rPh sb="36" eb="38">
      <t>ヤクイン</t>
    </rPh>
    <rPh sb="38" eb="40">
      <t>メイボ</t>
    </rPh>
    <rPh sb="41" eb="43">
      <t>テイシュツ</t>
    </rPh>
    <rPh sb="51" eb="53">
      <t>イカ</t>
    </rPh>
    <rPh sb="54" eb="56">
      <t>ジコウ</t>
    </rPh>
    <rPh sb="57" eb="59">
      <t>ガイトウ</t>
    </rPh>
    <rPh sb="61" eb="63">
      <t>バアイ</t>
    </rPh>
    <phoneticPr fontId="15"/>
  </si>
  <si>
    <t>上記への記載を省略することが可能です。該当する場合は、□の部分を■に変更し、提出年月日や提出先（所属）等を記載してください。</t>
    <rPh sb="19" eb="21">
      <t>ガイトウ</t>
    </rPh>
    <rPh sb="23" eb="25">
      <t>バアイ</t>
    </rPh>
    <rPh sb="29" eb="31">
      <t>ブブン</t>
    </rPh>
    <rPh sb="34" eb="36">
      <t>ヘンコウ</t>
    </rPh>
    <rPh sb="38" eb="40">
      <t>テイシュツ</t>
    </rPh>
    <rPh sb="40" eb="43">
      <t>ネンガッピ</t>
    </rPh>
    <rPh sb="44" eb="46">
      <t>テイシュツ</t>
    </rPh>
    <rPh sb="46" eb="47">
      <t>サキ</t>
    </rPh>
    <rPh sb="48" eb="50">
      <t>ショゾク</t>
    </rPh>
    <rPh sb="51" eb="52">
      <t>トウ</t>
    </rPh>
    <phoneticPr fontId="15"/>
  </si>
  <si>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15"/>
  </si>
  <si>
    <t>　　上記への記載を省略します。</t>
    <rPh sb="2" eb="4">
      <t>ジョウキ</t>
    </rPh>
    <rPh sb="6" eb="8">
      <t>キサイ</t>
    </rPh>
    <rPh sb="9" eb="11">
      <t>ショウリャク</t>
    </rPh>
    <phoneticPr fontId="15"/>
  </si>
  <si>
    <t>以前に提出した役員一覧</t>
    <rPh sb="0" eb="2">
      <t>イゼン</t>
    </rPh>
    <rPh sb="3" eb="5">
      <t>テイシュツ</t>
    </rPh>
    <rPh sb="7" eb="9">
      <t>ヤクイン</t>
    </rPh>
    <rPh sb="9" eb="11">
      <t>イチラン</t>
    </rPh>
    <phoneticPr fontId="15"/>
  </si>
  <si>
    <t>提出年月日</t>
    <rPh sb="0" eb="2">
      <t>テイシュツ</t>
    </rPh>
    <rPh sb="2" eb="5">
      <t>ネンガッピ</t>
    </rPh>
    <phoneticPr fontId="15"/>
  </si>
  <si>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15"/>
  </si>
  <si>
    <t>令和●年●月●日</t>
    <rPh sb="0" eb="2">
      <t>レイワ</t>
    </rPh>
    <rPh sb="3" eb="4">
      <t>ネン</t>
    </rPh>
    <rPh sb="5" eb="6">
      <t>ツキ</t>
    </rPh>
    <rPh sb="7" eb="8">
      <t>ニチ</t>
    </rPh>
    <phoneticPr fontId="15"/>
  </si>
  <si>
    <t>提出先（所属）</t>
    <rPh sb="0" eb="2">
      <t>テイシュツ</t>
    </rPh>
    <rPh sb="2" eb="3">
      <t>サキ</t>
    </rPh>
    <rPh sb="4" eb="6">
      <t>ショゾク</t>
    </rPh>
    <phoneticPr fontId="15"/>
  </si>
  <si>
    <t>　　補助金交付申請を行ったものに限ります。</t>
    <rPh sb="10" eb="11">
      <t>オコナ</t>
    </rPh>
    <rPh sb="16" eb="17">
      <t>カギ</t>
    </rPh>
    <phoneticPr fontId="15"/>
  </si>
  <si>
    <t>医療保健部●●●課</t>
    <rPh sb="0" eb="2">
      <t>イリョウ</t>
    </rPh>
    <rPh sb="2" eb="4">
      <t>ホケン</t>
    </rPh>
    <rPh sb="4" eb="5">
      <t>ブ</t>
    </rPh>
    <rPh sb="8" eb="9">
      <t>カ</t>
    </rPh>
    <phoneticPr fontId="15"/>
  </si>
  <si>
    <t>補助事業名</t>
    <rPh sb="0" eb="2">
      <t>ホジョ</t>
    </rPh>
    <rPh sb="2" eb="4">
      <t>ジギョウ</t>
    </rPh>
    <rPh sb="4" eb="5">
      <t>メイ</t>
    </rPh>
    <phoneticPr fontId="15"/>
  </si>
  <si>
    <r>
      <t>　　また、</t>
    </r>
    <r>
      <rPr>
        <u val="double"/>
        <sz val="10"/>
        <rFont val="ＭＳ ゴシック"/>
        <family val="3"/>
        <charset val="128"/>
      </rPr>
      <t>すべての役員に変更がない場合に限ります。</t>
    </r>
    <rPh sb="9" eb="11">
      <t>ヤクイン</t>
    </rPh>
    <rPh sb="12" eb="14">
      <t>ヘンコウ</t>
    </rPh>
    <rPh sb="17" eb="19">
      <t>バアイ</t>
    </rPh>
    <rPh sb="20" eb="21">
      <t>カギ</t>
    </rPh>
    <phoneticPr fontId="15"/>
  </si>
  <si>
    <t>●●●事業</t>
    <rPh sb="3" eb="5">
      <t>ジギョウ</t>
    </rPh>
    <phoneticPr fontId="15"/>
  </si>
  <si>
    <t>役員数</t>
    <rPh sb="0" eb="2">
      <t>ヤクイン</t>
    </rPh>
    <rPh sb="2" eb="3">
      <t>スウ</t>
    </rPh>
    <phoneticPr fontId="15"/>
  </si>
  <si>
    <t>●人</t>
    <rPh sb="1" eb="2">
      <t>ヒト</t>
    </rPh>
    <phoneticPr fontId="15"/>
  </si>
  <si>
    <t>※行が足りない場合は「行の挿入」を行ってください。</t>
    <phoneticPr fontId="15"/>
  </si>
  <si>
    <t>別紙１</t>
    <phoneticPr fontId="15"/>
  </si>
  <si>
    <t>病院内保育所　保育児童利用実績一覧表</t>
    <phoneticPr fontId="15"/>
  </si>
  <si>
    <t>4月</t>
    <phoneticPr fontId="15"/>
  </si>
  <si>
    <t>5月</t>
    <rPh sb="1" eb="2">
      <t>ツキ</t>
    </rPh>
    <phoneticPr fontId="15"/>
  </si>
  <si>
    <t>6月</t>
    <rPh sb="1" eb="2">
      <t>ツキ</t>
    </rPh>
    <phoneticPr fontId="15"/>
  </si>
  <si>
    <t>7月</t>
    <rPh sb="1" eb="2">
      <t>ツキ</t>
    </rPh>
    <phoneticPr fontId="15"/>
  </si>
  <si>
    <t>8月</t>
    <rPh sb="1" eb="2">
      <t>ツキ</t>
    </rPh>
    <phoneticPr fontId="15"/>
  </si>
  <si>
    <t>9月</t>
    <rPh sb="1" eb="2">
      <t>ツキ</t>
    </rPh>
    <phoneticPr fontId="15"/>
  </si>
  <si>
    <t>10月</t>
    <rPh sb="2" eb="3">
      <t>ツキ</t>
    </rPh>
    <phoneticPr fontId="15"/>
  </si>
  <si>
    <t>11月</t>
    <rPh sb="2" eb="3">
      <t>ツキ</t>
    </rPh>
    <phoneticPr fontId="15"/>
  </si>
  <si>
    <t>12月</t>
    <rPh sb="2" eb="3">
      <t>ツキ</t>
    </rPh>
    <phoneticPr fontId="15"/>
  </si>
  <si>
    <t>1月</t>
    <rPh sb="1" eb="2">
      <t>ツキ</t>
    </rPh>
    <phoneticPr fontId="15"/>
  </si>
  <si>
    <t>2月</t>
    <rPh sb="1" eb="2">
      <t>ツキ</t>
    </rPh>
    <phoneticPr fontId="15"/>
  </si>
  <si>
    <t>3月</t>
    <rPh sb="1" eb="2">
      <t>ツキ</t>
    </rPh>
    <phoneticPr fontId="15"/>
  </si>
  <si>
    <r>
      <t>※行が足りない場合は追加してください</t>
    </r>
    <r>
      <rPr>
        <b/>
        <sz val="12"/>
        <color theme="1"/>
        <rFont val="ＭＳ Ｐゴシック"/>
        <family val="3"/>
        <charset val="128"/>
        <scheme val="minor"/>
      </rPr>
      <t>（計算式が入っているので、行追加する場合は数式もコピーするなど注意してください）。</t>
    </r>
    <rPh sb="1" eb="2">
      <t>ギョウ</t>
    </rPh>
    <rPh sb="3" eb="4">
      <t>タ</t>
    </rPh>
    <rPh sb="7" eb="9">
      <t>バアイ</t>
    </rPh>
    <rPh sb="10" eb="12">
      <t>ツイカ</t>
    </rPh>
    <rPh sb="19" eb="21">
      <t>ケイサン</t>
    </rPh>
    <rPh sb="21" eb="22">
      <t>シキ</t>
    </rPh>
    <rPh sb="23" eb="24">
      <t>ハイ</t>
    </rPh>
    <rPh sb="31" eb="32">
      <t>ギョウ</t>
    </rPh>
    <rPh sb="32" eb="34">
      <t>ツイカ</t>
    </rPh>
    <rPh sb="36" eb="38">
      <t>バアイ</t>
    </rPh>
    <rPh sb="39" eb="41">
      <t>スウシキ</t>
    </rPh>
    <rPh sb="49" eb="51">
      <t>チュウイ</t>
    </rPh>
    <phoneticPr fontId="49"/>
  </si>
  <si>
    <t>病院内保育所　保育職員 勤務実績一覧表</t>
    <phoneticPr fontId="15"/>
  </si>
  <si>
    <r>
      <t>※行が足りない場合は追加してください</t>
    </r>
    <r>
      <rPr>
        <b/>
        <sz val="12"/>
        <rFont val="ＭＳ Ｐゴシック"/>
        <family val="3"/>
        <charset val="128"/>
      </rPr>
      <t>（計算式が入っているので、行追加する場合は数式もコピーするなど注意してください）。</t>
    </r>
    <rPh sb="49" eb="51">
      <t>チュウイ</t>
    </rPh>
    <phoneticPr fontId="15"/>
  </si>
  <si>
    <t>年度</t>
    <rPh sb="0" eb="1">
      <t>ネン</t>
    </rPh>
    <rPh sb="1" eb="2">
      <t>ド</t>
    </rPh>
    <phoneticPr fontId="15"/>
  </si>
  <si>
    <r>
      <t>※行が足りない場合は追加してください。</t>
    </r>
    <r>
      <rPr>
        <b/>
        <sz val="11"/>
        <rFont val="ＭＳ Ｐゴシック"/>
        <family val="3"/>
        <charset val="128"/>
      </rPr>
      <t>（計算式が入っているので、行追加する場合は数式もコピーするなど注意してください。）</t>
    </r>
    <rPh sb="50" eb="52">
      <t>チュウイ</t>
    </rPh>
    <phoneticPr fontId="15"/>
  </si>
  <si>
    <r>
      <t>（注）１．本票には、</t>
    </r>
    <r>
      <rPr>
        <u/>
        <sz val="10"/>
        <color rgb="FFFF0000"/>
        <rFont val="ＭＳ 明朝"/>
        <family val="1"/>
        <charset val="128"/>
      </rPr>
      <t>補助金申請年度の前々年度の病院（診療所）の決算書（損益（収支）計算書）</t>
    </r>
    <r>
      <rPr>
        <sz val="10"/>
        <rFont val="ＭＳ 明朝"/>
        <family val="1"/>
        <charset val="128"/>
      </rPr>
      <t>を添付してください。</t>
    </r>
    <rPh sb="10" eb="12">
      <t>ホジョ</t>
    </rPh>
    <rPh sb="12" eb="13">
      <t>キン</t>
    </rPh>
    <rPh sb="13" eb="15">
      <t>シンセイ</t>
    </rPh>
    <rPh sb="15" eb="16">
      <t>ネン</t>
    </rPh>
    <rPh sb="16" eb="17">
      <t>ド</t>
    </rPh>
    <rPh sb="18" eb="19">
      <t>ゼン</t>
    </rPh>
    <rPh sb="20" eb="21">
      <t>ドシ</t>
    </rPh>
    <rPh sb="21" eb="22">
      <t>ド</t>
    </rPh>
    <rPh sb="31" eb="34">
      <t>ケッサンショ</t>
    </rPh>
    <phoneticPr fontId="15"/>
  </si>
  <si>
    <r>
      <t xml:space="preserve">【設置病院】
</t>
    </r>
    <r>
      <rPr>
        <sz val="10"/>
        <color rgb="FFFF0000"/>
        <rFont val="ＭＳ 明朝"/>
        <family val="1"/>
        <charset val="128"/>
      </rPr>
      <t>申請年度の前々年度</t>
    </r>
    <r>
      <rPr>
        <sz val="10"/>
        <rFont val="ＭＳ 明朝"/>
        <family val="1"/>
        <charset val="128"/>
      </rPr>
      <t xml:space="preserve">
剰余金</t>
    </r>
    <rPh sb="1" eb="3">
      <t>セッチ</t>
    </rPh>
    <rPh sb="3" eb="5">
      <t>ビョウイン</t>
    </rPh>
    <rPh sb="7" eb="11">
      <t>シンセイネンド</t>
    </rPh>
    <rPh sb="12" eb="13">
      <t>ゼン</t>
    </rPh>
    <rPh sb="14" eb="15">
      <t>ネン</t>
    </rPh>
    <rPh sb="15" eb="16">
      <t>ド</t>
    </rPh>
    <rPh sb="17" eb="20">
      <t>ジョウヨキン</t>
    </rPh>
    <phoneticPr fontId="15"/>
  </si>
  <si>
    <r>
      <t>１　保育児童数欄は、「病院内保育所保育児童利用実績一覧表」から転記すること。各月とも１日から月末
  までの保育日数の実績によって算出すること。</t>
    </r>
    <r>
      <rPr>
        <sz val="10"/>
        <color rgb="FFFF0000"/>
        <rFont val="ＭＳ 明朝"/>
        <family val="1"/>
        <charset val="128"/>
      </rPr>
      <t>記入期間は、４月から１０月末日までとすること。</t>
    </r>
    <r>
      <rPr>
        <sz val="10"/>
        <rFont val="ＭＳ 明朝"/>
        <family val="1"/>
        <charset val="128"/>
      </rPr>
      <t xml:space="preserve">
　　なお、補助対象児童数の算定については、三重県病院内保育所運営事業実施要綱別添２「補助対象型別
　の保育児童数の算定について」に基づくこと。</t>
    </r>
    <rPh sb="2" eb="4">
      <t>ホイク</t>
    </rPh>
    <rPh sb="4" eb="6">
      <t>ジドウ</t>
    </rPh>
    <rPh sb="6" eb="7">
      <t>スウ</t>
    </rPh>
    <rPh sb="7" eb="8">
      <t>ラン</t>
    </rPh>
    <rPh sb="11" eb="13">
      <t>ビョウイン</t>
    </rPh>
    <rPh sb="13" eb="14">
      <t>ナイ</t>
    </rPh>
    <rPh sb="14" eb="16">
      <t>ホイク</t>
    </rPh>
    <rPh sb="16" eb="17">
      <t>ショ</t>
    </rPh>
    <rPh sb="17" eb="19">
      <t>ホイク</t>
    </rPh>
    <rPh sb="19" eb="21">
      <t>ジドウ</t>
    </rPh>
    <rPh sb="21" eb="23">
      <t>リヨウ</t>
    </rPh>
    <rPh sb="23" eb="25">
      <t>ジッセキ</t>
    </rPh>
    <rPh sb="25" eb="27">
      <t>イチラン</t>
    </rPh>
    <rPh sb="27" eb="28">
      <t>ヒョウ</t>
    </rPh>
    <rPh sb="31" eb="33">
      <t>テンキ</t>
    </rPh>
    <rPh sb="38" eb="40">
      <t>カクツキ</t>
    </rPh>
    <rPh sb="43" eb="44">
      <t>ニチ</t>
    </rPh>
    <rPh sb="46" eb="48">
      <t>ゲツマツ</t>
    </rPh>
    <rPh sb="54" eb="56">
      <t>ホイク</t>
    </rPh>
    <rPh sb="56" eb="58">
      <t>ニッスウ</t>
    </rPh>
    <rPh sb="59" eb="61">
      <t>ジッセキ</t>
    </rPh>
    <rPh sb="65" eb="67">
      <t>サンシュツ</t>
    </rPh>
    <rPh sb="72" eb="74">
      <t>キニュウ</t>
    </rPh>
    <rPh sb="74" eb="76">
      <t>キカン</t>
    </rPh>
    <rPh sb="79" eb="80">
      <t>ツキ</t>
    </rPh>
    <rPh sb="85" eb="87">
      <t>マツジツ</t>
    </rPh>
    <rPh sb="101" eb="103">
      <t>ホジョ</t>
    </rPh>
    <rPh sb="103" eb="105">
      <t>タイショウ</t>
    </rPh>
    <rPh sb="134" eb="136">
      <t>ベッテン</t>
    </rPh>
    <rPh sb="161" eb="162">
      <t>モト</t>
    </rPh>
    <phoneticPr fontId="17"/>
  </si>
  <si>
    <r>
      <t>２　保育士等数については、「病院内保育所保育職員勤務実績一覧表」から転記すること。また、保育士等数の
  非常勤欄には、常勤換算後の数値を記入すること。</t>
    </r>
    <r>
      <rPr>
        <sz val="10"/>
        <color rgb="FFFF0000"/>
        <rFont val="ＭＳ 明朝"/>
        <family val="1"/>
        <charset val="128"/>
      </rPr>
      <t>記入期間は、４月から１０月末日までとすること。</t>
    </r>
    <rPh sb="14" eb="16">
      <t>ビョウイン</t>
    </rPh>
    <rPh sb="16" eb="17">
      <t>ナイ</t>
    </rPh>
    <rPh sb="17" eb="19">
      <t>ホイク</t>
    </rPh>
    <rPh sb="19" eb="20">
      <t>ショ</t>
    </rPh>
    <rPh sb="20" eb="22">
      <t>ホイク</t>
    </rPh>
    <rPh sb="22" eb="24">
      <t>ショクイン</t>
    </rPh>
    <rPh sb="24" eb="26">
      <t>キンム</t>
    </rPh>
    <rPh sb="26" eb="28">
      <t>ジッセキ</t>
    </rPh>
    <rPh sb="28" eb="30">
      <t>イチラン</t>
    </rPh>
    <rPh sb="30" eb="31">
      <t>ヒョウ</t>
    </rPh>
    <rPh sb="34" eb="36">
      <t>テンキ</t>
    </rPh>
    <rPh sb="48" eb="49">
      <t>スウ</t>
    </rPh>
    <rPh sb="53" eb="56">
      <t>ヒジョウキン</t>
    </rPh>
    <rPh sb="56" eb="57">
      <t>ラン</t>
    </rPh>
    <rPh sb="60" eb="62">
      <t>ジョウキン</t>
    </rPh>
    <rPh sb="62" eb="64">
      <t>カンサン</t>
    </rPh>
    <rPh sb="64" eb="65">
      <t>ゴ</t>
    </rPh>
    <rPh sb="66" eb="68">
      <t>スウチ</t>
    </rPh>
    <rPh sb="69" eb="71">
      <t>キニュウ</t>
    </rPh>
    <rPh sb="83" eb="84">
      <t>ツキ</t>
    </rPh>
    <phoneticPr fontId="17"/>
  </si>
  <si>
    <r>
      <t>６．「保育料月額」欄は、児童１人当たりの保育料月額を記入すること（</t>
    </r>
    <r>
      <rPr>
        <u/>
        <sz val="9"/>
        <color rgb="FFFF0000"/>
        <rFont val="ＭＳ 明朝"/>
        <family val="1"/>
        <charset val="128"/>
      </rPr>
      <t>補助金申請年度の４月現在の月額</t>
    </r>
    <r>
      <rPr>
        <sz val="9"/>
        <rFont val="ＭＳ 明朝"/>
        <family val="1"/>
        <charset val="128"/>
      </rPr>
      <t>）。</t>
    </r>
    <rPh sb="3" eb="6">
      <t>ホイクリョウ</t>
    </rPh>
    <rPh sb="6" eb="8">
      <t>ゲツガク</t>
    </rPh>
    <rPh sb="9" eb="10">
      <t>ラン</t>
    </rPh>
    <rPh sb="12" eb="14">
      <t>ジドウ</t>
    </rPh>
    <rPh sb="14" eb="16">
      <t>ヒトリ</t>
    </rPh>
    <rPh sb="16" eb="17">
      <t>ア</t>
    </rPh>
    <rPh sb="20" eb="23">
      <t>ホイクリョウ</t>
    </rPh>
    <rPh sb="23" eb="25">
      <t>ゲツガク</t>
    </rPh>
    <rPh sb="26" eb="28">
      <t>キニュウ</t>
    </rPh>
    <rPh sb="33" eb="35">
      <t>ホジョ</t>
    </rPh>
    <rPh sb="35" eb="36">
      <t>キン</t>
    </rPh>
    <rPh sb="36" eb="38">
      <t>シンセイ</t>
    </rPh>
    <rPh sb="38" eb="39">
      <t>ネン</t>
    </rPh>
    <rPh sb="39" eb="40">
      <t>ド</t>
    </rPh>
    <rPh sb="41" eb="42">
      <t>ヘイネン</t>
    </rPh>
    <rPh sb="42" eb="43">
      <t>ガツ</t>
    </rPh>
    <rPh sb="43" eb="45">
      <t>ゲンザイ</t>
    </rPh>
    <rPh sb="46" eb="48">
      <t>ゲツガク</t>
    </rPh>
    <phoneticPr fontId="15"/>
  </si>
  <si>
    <t>保　　育　　士　　等　　給　　与　　費　　明　　細　　書　　（　見　込　）</t>
    <rPh sb="0" eb="1">
      <t>タモツ</t>
    </rPh>
    <rPh sb="3" eb="4">
      <t>イク</t>
    </rPh>
    <rPh sb="6" eb="7">
      <t>シ</t>
    </rPh>
    <rPh sb="9" eb="10">
      <t>トウ</t>
    </rPh>
    <rPh sb="12" eb="13">
      <t>キュウ</t>
    </rPh>
    <rPh sb="15" eb="16">
      <t>クミ</t>
    </rPh>
    <rPh sb="18" eb="19">
      <t>ヒ</t>
    </rPh>
    <rPh sb="21" eb="22">
      <t>メイ</t>
    </rPh>
    <rPh sb="24" eb="25">
      <t>ホソ</t>
    </rPh>
    <rPh sb="27" eb="28">
      <t>ショ</t>
    </rPh>
    <rPh sb="32" eb="33">
      <t>ミ</t>
    </rPh>
    <rPh sb="34" eb="35">
      <t>コ</t>
    </rPh>
    <phoneticPr fontId="15"/>
  </si>
  <si>
    <t>※交付申請時は、見込みを記入してください。</t>
    <rPh sb="1" eb="3">
      <t>コウフ</t>
    </rPh>
    <rPh sb="3" eb="6">
      <t>シンセイジ</t>
    </rPh>
    <rPh sb="8" eb="10">
      <t>ミコミ</t>
    </rPh>
    <rPh sb="12" eb="14">
      <t>キニュウ</t>
    </rPh>
    <phoneticPr fontId="15"/>
  </si>
  <si>
    <t>※実績報告時は、実績を記入してください。</t>
    <rPh sb="1" eb="3">
      <t>ジッセキ</t>
    </rPh>
    <rPh sb="3" eb="5">
      <t>ホウコク</t>
    </rPh>
    <rPh sb="5" eb="6">
      <t>ジ</t>
    </rPh>
    <rPh sb="8" eb="10">
      <t>ジッセキ</t>
    </rPh>
    <rPh sb="11" eb="13">
      <t>キニュウ</t>
    </rPh>
    <phoneticPr fontId="15"/>
  </si>
  <si>
    <t>保　　育　　士　　等　　給　　与　　費　　明　　細　　書　　（　実　績　）</t>
    <rPh sb="0" eb="1">
      <t>タモツ</t>
    </rPh>
    <rPh sb="3" eb="4">
      <t>イク</t>
    </rPh>
    <rPh sb="6" eb="7">
      <t>シ</t>
    </rPh>
    <rPh sb="9" eb="10">
      <t>トウ</t>
    </rPh>
    <rPh sb="12" eb="13">
      <t>キュウ</t>
    </rPh>
    <rPh sb="15" eb="16">
      <t>クミ</t>
    </rPh>
    <rPh sb="18" eb="19">
      <t>ヒ</t>
    </rPh>
    <rPh sb="21" eb="22">
      <t>メイ</t>
    </rPh>
    <rPh sb="24" eb="25">
      <t>ホソ</t>
    </rPh>
    <rPh sb="27" eb="28">
      <t>ショ</t>
    </rPh>
    <rPh sb="32" eb="33">
      <t>ミ</t>
    </rPh>
    <rPh sb="34" eb="35">
      <t>イサオ</t>
    </rPh>
    <phoneticPr fontId="15"/>
  </si>
  <si>
    <r>
      <t>６．「保育料月額」欄は、児童１人当たりの保育料月額を記入すること（</t>
    </r>
    <r>
      <rPr>
        <u/>
        <sz val="9"/>
        <color rgb="FFFF0000"/>
        <rFont val="ＭＳ 明朝"/>
        <family val="1"/>
        <charset val="128"/>
      </rPr>
      <t>補助金申請年度の４月現在の月額</t>
    </r>
    <r>
      <rPr>
        <sz val="9"/>
        <rFont val="ＭＳ 明朝"/>
        <family val="1"/>
        <charset val="128"/>
      </rPr>
      <t>）。</t>
    </r>
    <rPh sb="3" eb="6">
      <t>ホイクリョウ</t>
    </rPh>
    <rPh sb="6" eb="8">
      <t>ゲツガク</t>
    </rPh>
    <rPh sb="9" eb="10">
      <t>ラン</t>
    </rPh>
    <rPh sb="12" eb="14">
      <t>ジドウ</t>
    </rPh>
    <rPh sb="14" eb="16">
      <t>ヒトリ</t>
    </rPh>
    <rPh sb="16" eb="17">
      <t>ア</t>
    </rPh>
    <rPh sb="20" eb="23">
      <t>ホイクリョウ</t>
    </rPh>
    <rPh sb="23" eb="25">
      <t>ゲツガク</t>
    </rPh>
    <rPh sb="26" eb="28">
      <t>キニュウ</t>
    </rPh>
    <rPh sb="33" eb="35">
      <t>ホジョ</t>
    </rPh>
    <rPh sb="35" eb="36">
      <t>キン</t>
    </rPh>
    <rPh sb="36" eb="38">
      <t>シンセイ</t>
    </rPh>
    <rPh sb="38" eb="39">
      <t>ネン</t>
    </rPh>
    <rPh sb="39" eb="40">
      <t>ド</t>
    </rPh>
    <rPh sb="42" eb="43">
      <t>ガツ</t>
    </rPh>
    <rPh sb="43" eb="45">
      <t>ゲンザイ</t>
    </rPh>
    <rPh sb="46" eb="48">
      <t>ゲツガク</t>
    </rPh>
    <phoneticPr fontId="15"/>
  </si>
  <si>
    <r>
      <t xml:space="preserve">【設置病院】
</t>
    </r>
    <r>
      <rPr>
        <sz val="10"/>
        <color rgb="FFFF0000"/>
        <rFont val="ＭＳ 明朝"/>
        <family val="1"/>
        <charset val="128"/>
      </rPr>
      <t>申請年度の前々年度</t>
    </r>
    <r>
      <rPr>
        <sz val="10"/>
        <rFont val="ＭＳ 明朝"/>
        <family val="1"/>
        <charset val="128"/>
      </rPr>
      <t xml:space="preserve">
剰余金</t>
    </r>
    <rPh sb="1" eb="3">
      <t>セッチ</t>
    </rPh>
    <rPh sb="3" eb="5">
      <t>ビョウイン</t>
    </rPh>
    <rPh sb="7" eb="11">
      <t>シンセイネンド</t>
    </rPh>
    <rPh sb="12" eb="16">
      <t>ゼンオナジネンド</t>
    </rPh>
    <rPh sb="17" eb="20">
      <t>ジョウヨキン</t>
    </rPh>
    <phoneticPr fontId="15"/>
  </si>
  <si>
    <t>２．a欄は第６号様式（交付申請時様式）の「剰余金（a-b）」から転記。</t>
    <rPh sb="3" eb="4">
      <t>ラン</t>
    </rPh>
    <rPh sb="5" eb="6">
      <t>ダイ</t>
    </rPh>
    <rPh sb="7" eb="8">
      <t>ゴウ</t>
    </rPh>
    <rPh sb="8" eb="10">
      <t>ヨウシキ</t>
    </rPh>
    <rPh sb="11" eb="13">
      <t>コウフ</t>
    </rPh>
    <rPh sb="13" eb="15">
      <t>シンセイ</t>
    </rPh>
    <rPh sb="15" eb="16">
      <t>ジ</t>
    </rPh>
    <rPh sb="16" eb="18">
      <t>ヨウシキ</t>
    </rPh>
    <rPh sb="21" eb="24">
      <t>ジョウヨキン</t>
    </rPh>
    <rPh sb="32" eb="34">
      <t>テンキ</t>
    </rPh>
    <phoneticPr fontId="15"/>
  </si>
  <si>
    <t>※　行が足りない場合は、行を挿入してください。</t>
    <rPh sb="14" eb="16">
      <t>ソウニュウ</t>
    </rPh>
    <phoneticPr fontId="49"/>
  </si>
  <si>
    <t>【三重県病院内保育所運営費補助金様式　記入（入力）要領】</t>
    <rPh sb="1" eb="4">
      <t>ミエケン</t>
    </rPh>
    <rPh sb="4" eb="6">
      <t>ビョウイン</t>
    </rPh>
    <rPh sb="6" eb="7">
      <t>ナイ</t>
    </rPh>
    <rPh sb="7" eb="10">
      <t>ホイクジョ</t>
    </rPh>
    <rPh sb="10" eb="13">
      <t>ウンエイヒ</t>
    </rPh>
    <rPh sb="13" eb="15">
      <t>ホジョ</t>
    </rPh>
    <rPh sb="15" eb="16">
      <t>キン</t>
    </rPh>
    <rPh sb="16" eb="18">
      <t>ヨウシキ</t>
    </rPh>
    <rPh sb="19" eb="21">
      <t>キニュウ</t>
    </rPh>
    <rPh sb="22" eb="24">
      <t>ニュウリョク</t>
    </rPh>
    <rPh sb="25" eb="27">
      <t>ヨウリョウ</t>
    </rPh>
    <phoneticPr fontId="15"/>
  </si>
  <si>
    <t>　　入力するようにしてください。</t>
    <phoneticPr fontId="15"/>
  </si>
  <si>
    <t>１．　各様式にはすでに計算式が入っているセルがあります。ピンク色の着色セルにのみ</t>
    <rPh sb="3" eb="4">
      <t>カク</t>
    </rPh>
    <rPh sb="4" eb="6">
      <t>ヨウシキ</t>
    </rPh>
    <rPh sb="11" eb="13">
      <t>ケイサン</t>
    </rPh>
    <rPh sb="12" eb="14">
      <t>サンシキ</t>
    </rPh>
    <rPh sb="15" eb="16">
      <t>ハイ</t>
    </rPh>
    <rPh sb="31" eb="32">
      <t>イロ</t>
    </rPh>
    <rPh sb="33" eb="35">
      <t>チャクショク</t>
    </rPh>
    <phoneticPr fontId="15"/>
  </si>
  <si>
    <t>　　あるなど、自動参照（計算）によると誤りが生じる箇所については、計算式を削除し、</t>
    <rPh sb="7" eb="9">
      <t>ジドウ</t>
    </rPh>
    <rPh sb="9" eb="11">
      <t>サンショウ</t>
    </rPh>
    <rPh sb="12" eb="14">
      <t>ケイサン</t>
    </rPh>
    <rPh sb="19" eb="20">
      <t>アヤマ</t>
    </rPh>
    <rPh sb="22" eb="23">
      <t>ショウ</t>
    </rPh>
    <rPh sb="25" eb="27">
      <t>カショ</t>
    </rPh>
    <rPh sb="33" eb="35">
      <t>ケイサン</t>
    </rPh>
    <rPh sb="34" eb="36">
      <t>サンシキ</t>
    </rPh>
    <rPh sb="37" eb="39">
      <t>サクジョ</t>
    </rPh>
    <phoneticPr fontId="15"/>
  </si>
  <si>
    <t>２．　記入（入力）に当たっては、各様式の注意書きや記入例等を参照してください。</t>
    <rPh sb="3" eb="5">
      <t>キニュウ</t>
    </rPh>
    <rPh sb="6" eb="8">
      <t>ニュウリョク</t>
    </rPh>
    <rPh sb="10" eb="11">
      <t>ア</t>
    </rPh>
    <rPh sb="16" eb="19">
      <t>カクヨウシキ</t>
    </rPh>
    <rPh sb="20" eb="23">
      <t>チュウイガ</t>
    </rPh>
    <rPh sb="25" eb="27">
      <t>キニュウ</t>
    </rPh>
    <rPh sb="27" eb="28">
      <t>レイ</t>
    </rPh>
    <rPh sb="28" eb="29">
      <t>トウ</t>
    </rPh>
    <rPh sb="30" eb="32">
      <t>サンショウ</t>
    </rPh>
    <phoneticPr fontId="15"/>
  </si>
  <si>
    <t>　　</t>
    <phoneticPr fontId="15"/>
  </si>
  <si>
    <t>　　実績報告時に使用する共通の入力シートです。</t>
    <rPh sb="6" eb="7">
      <t>ジ</t>
    </rPh>
    <rPh sb="8" eb="10">
      <t>シヨウ</t>
    </rPh>
    <phoneticPr fontId="15"/>
  </si>
  <si>
    <t>３．　「保育児童実績一覧（4月～3月）」、「保育職員実績一覧」のシートは、交付申請時と</t>
    <rPh sb="4" eb="6">
      <t>ホイク</t>
    </rPh>
    <rPh sb="6" eb="8">
      <t>ジドウ</t>
    </rPh>
    <rPh sb="8" eb="10">
      <t>ジッセキ</t>
    </rPh>
    <rPh sb="10" eb="12">
      <t>イチラン</t>
    </rPh>
    <rPh sb="14" eb="15">
      <t>ガツ</t>
    </rPh>
    <rPh sb="17" eb="18">
      <t>ガツ</t>
    </rPh>
    <rPh sb="22" eb="24">
      <t>ホイク</t>
    </rPh>
    <rPh sb="24" eb="26">
      <t>ショクイン</t>
    </rPh>
    <rPh sb="26" eb="28">
      <t>ジッセキ</t>
    </rPh>
    <rPh sb="28" eb="30">
      <t>イチラン</t>
    </rPh>
    <rPh sb="41" eb="42">
      <t>ジ</t>
    </rPh>
    <phoneticPr fontId="15"/>
  </si>
  <si>
    <t>　　　交付申請時においては、4月から10月末日までの実績を入力のうえ提出し、実績報</t>
    <rPh sb="3" eb="5">
      <t>コウフ</t>
    </rPh>
    <rPh sb="5" eb="7">
      <t>シンセイ</t>
    </rPh>
    <rPh sb="7" eb="8">
      <t>ジ</t>
    </rPh>
    <rPh sb="15" eb="16">
      <t>ツキ</t>
    </rPh>
    <rPh sb="26" eb="28">
      <t>ジッセキ</t>
    </rPh>
    <phoneticPr fontId="15"/>
  </si>
  <si>
    <t>　　告時においては3月末日までの実績を入力のうえ提出してください。</t>
    <rPh sb="3" eb="4">
      <t>ジ</t>
    </rPh>
    <rPh sb="16" eb="18">
      <t>ジッセキ</t>
    </rPh>
    <rPh sb="19" eb="21">
      <t>ニュウリョク</t>
    </rPh>
    <phoneticPr fontId="15"/>
  </si>
  <si>
    <t xml:space="preserve">   　 ただし、交付申請時から実績報告時の間において変更された事項（例：開所時間）が</t>
    <rPh sb="9" eb="11">
      <t>コウフ</t>
    </rPh>
    <rPh sb="11" eb="13">
      <t>シンセイ</t>
    </rPh>
    <rPh sb="13" eb="14">
      <t>ジ</t>
    </rPh>
    <rPh sb="16" eb="18">
      <t>ジッセキ</t>
    </rPh>
    <rPh sb="18" eb="20">
      <t>ホウコク</t>
    </rPh>
    <rPh sb="20" eb="21">
      <t>トキ</t>
    </rPh>
    <rPh sb="22" eb="23">
      <t>カン</t>
    </rPh>
    <rPh sb="27" eb="29">
      <t>ヘンコウ</t>
    </rPh>
    <rPh sb="32" eb="34">
      <t>ジコウ</t>
    </rPh>
    <rPh sb="35" eb="36">
      <t>レイ</t>
    </rPh>
    <rPh sb="37" eb="39">
      <t>カイショ</t>
    </rPh>
    <rPh sb="39" eb="41">
      <t>ジカン</t>
    </rPh>
    <phoneticPr fontId="15"/>
  </si>
  <si>
    <t>　　上書き入力して差し支えありません。</t>
    <rPh sb="9" eb="10">
      <t>サ</t>
    </rPh>
    <rPh sb="11" eb="12">
      <t>ツカ</t>
    </rPh>
    <phoneticPr fontId="15"/>
  </si>
  <si>
    <t>病院内保育所運営費補助金　「２４時間保育」　実績一覧表</t>
    <phoneticPr fontId="15"/>
  </si>
  <si>
    <t>年度　病院内保育所運営費補助金　「病児等保育」　実績一覧表</t>
    <rPh sb="0" eb="2">
      <t>ネンド</t>
    </rPh>
    <phoneticPr fontId="15"/>
  </si>
  <si>
    <t>年度　病院内保育所運営費補助金　「緊急一時保育」　実績一覧表</t>
    <rPh sb="0" eb="2">
      <t>ネンド</t>
    </rPh>
    <phoneticPr fontId="15"/>
  </si>
  <si>
    <t>年度　病院内保育所運営費補助金　「児童保育」　実績一覧表</t>
    <rPh sb="0" eb="2">
      <t>ネンド</t>
    </rPh>
    <phoneticPr fontId="15"/>
  </si>
  <si>
    <t>年度　病院内保育所運営費補助金　「休日保育」　実績一覧表</t>
    <rPh sb="0" eb="2">
      <t>ネンド</t>
    </rPh>
    <phoneticPr fontId="15"/>
  </si>
  <si>
    <t>令 和 ７ 年 度　　病 院 内 保 育 施 設 設 置 病 院 決 算 状 況 調 査 票</t>
    <rPh sb="0" eb="1">
      <t>レイ</t>
    </rPh>
    <rPh sb="2" eb="3">
      <t>ワ</t>
    </rPh>
    <rPh sb="6" eb="7">
      <t>ネン</t>
    </rPh>
    <rPh sb="8" eb="9">
      <t>ド</t>
    </rPh>
    <phoneticPr fontId="15"/>
  </si>
  <si>
    <t>※令和５年度の剰余金を入力</t>
    <rPh sb="1" eb="3">
      <t>レイワ</t>
    </rPh>
    <rPh sb="4" eb="5">
      <t>ネン</t>
    </rPh>
    <rPh sb="5" eb="6">
      <t>ド</t>
    </rPh>
    <rPh sb="7" eb="10">
      <t>ジョウヨキン</t>
    </rPh>
    <rPh sb="11" eb="13">
      <t>ニュウリョク</t>
    </rPh>
    <phoneticPr fontId="15"/>
  </si>
  <si>
    <t>令和７年度　病院内保育施設予算内容及び設置者負担額調査票</t>
    <rPh sb="0" eb="2">
      <t>レイワ</t>
    </rPh>
    <rPh sb="3" eb="5">
      <t>ネンド</t>
    </rPh>
    <rPh sb="4" eb="5">
      <t>ド</t>
    </rPh>
    <rPh sb="5" eb="7">
      <t>ヘイネンド</t>
    </rPh>
    <rPh sb="6" eb="8">
      <t>ビョウイン</t>
    </rPh>
    <rPh sb="8" eb="9">
      <t>ナイ</t>
    </rPh>
    <rPh sb="9" eb="11">
      <t>ホイク</t>
    </rPh>
    <rPh sb="11" eb="13">
      <t>シセツ</t>
    </rPh>
    <rPh sb="13" eb="15">
      <t>ヨサン</t>
    </rPh>
    <rPh sb="15" eb="17">
      <t>ナイヨウ</t>
    </rPh>
    <rPh sb="17" eb="18">
      <t>オヨ</t>
    </rPh>
    <rPh sb="19" eb="21">
      <t>セッチ</t>
    </rPh>
    <rPh sb="21" eb="22">
      <t>シャ</t>
    </rPh>
    <rPh sb="22" eb="24">
      <t>フタン</t>
    </rPh>
    <rPh sb="24" eb="25">
      <t>ガク</t>
    </rPh>
    <rPh sb="25" eb="27">
      <t>チョウサ</t>
    </rPh>
    <rPh sb="27" eb="28">
      <t>ヒョウ</t>
    </rPh>
    <phoneticPr fontId="15"/>
  </si>
  <si>
    <t>７</t>
    <phoneticPr fontId="15"/>
  </si>
  <si>
    <t>５</t>
    <phoneticPr fontId="15"/>
  </si>
  <si>
    <t>火</t>
  </si>
  <si>
    <t>火</t>
    <rPh sb="0" eb="1">
      <t>ヒ</t>
    </rPh>
    <phoneticPr fontId="15"/>
  </si>
  <si>
    <t>水</t>
  </si>
  <si>
    <t>木</t>
  </si>
  <si>
    <t>金</t>
  </si>
  <si>
    <t>土</t>
  </si>
  <si>
    <t>日</t>
  </si>
  <si>
    <t>月</t>
  </si>
  <si>
    <t>木</t>
    <rPh sb="0" eb="1">
      <t>モク</t>
    </rPh>
    <phoneticPr fontId="15"/>
  </si>
  <si>
    <t>金</t>
    <rPh sb="0" eb="1">
      <t>キン</t>
    </rPh>
    <phoneticPr fontId="15"/>
  </si>
  <si>
    <t>水</t>
    <rPh sb="0" eb="1">
      <t>スイ</t>
    </rPh>
    <phoneticPr fontId="15"/>
  </si>
  <si>
    <t>土</t>
    <rPh sb="0" eb="1">
      <t>ド</t>
    </rPh>
    <phoneticPr fontId="15"/>
  </si>
  <si>
    <t>令 和 ７ 年 度　　病 院 内 保 育 施 設 決 算 （ 見 込 ） 内 容 及 び 設 置 者 負 担 額 調 査 票</t>
    <rPh sb="0" eb="1">
      <t>レイ</t>
    </rPh>
    <rPh sb="2" eb="3">
      <t>ワ</t>
    </rPh>
    <rPh sb="6" eb="8">
      <t>ネンド</t>
    </rPh>
    <rPh sb="8" eb="9">
      <t>ド</t>
    </rPh>
    <rPh sb="11" eb="12">
      <t>ヤマイ</t>
    </rPh>
    <rPh sb="13" eb="14">
      <t>イン</t>
    </rPh>
    <rPh sb="15" eb="16">
      <t>ナイ</t>
    </rPh>
    <rPh sb="17" eb="18">
      <t>タモツ</t>
    </rPh>
    <rPh sb="19" eb="20">
      <t>イク</t>
    </rPh>
    <rPh sb="21" eb="22">
      <t>シ</t>
    </rPh>
    <rPh sb="23" eb="24">
      <t>セツ</t>
    </rPh>
    <rPh sb="25" eb="26">
      <t>ケッ</t>
    </rPh>
    <rPh sb="27" eb="28">
      <t>サン</t>
    </rPh>
    <rPh sb="31" eb="32">
      <t>ミ</t>
    </rPh>
    <rPh sb="33" eb="34">
      <t>コ</t>
    </rPh>
    <rPh sb="37" eb="38">
      <t>ナイ</t>
    </rPh>
    <rPh sb="39" eb="40">
      <t>カタチ</t>
    </rPh>
    <rPh sb="41" eb="42">
      <t>オヨ</t>
    </rPh>
    <rPh sb="45" eb="46">
      <t>セツ</t>
    </rPh>
    <rPh sb="47" eb="48">
      <t>チ</t>
    </rPh>
    <rPh sb="49" eb="50">
      <t>シャ</t>
    </rPh>
    <rPh sb="51" eb="52">
      <t>フ</t>
    </rPh>
    <rPh sb="53" eb="54">
      <t>タン</t>
    </rPh>
    <rPh sb="55" eb="56">
      <t>ガク</t>
    </rPh>
    <rPh sb="57" eb="58">
      <t>チョウ</t>
    </rPh>
    <rPh sb="59" eb="60">
      <t>サ</t>
    </rPh>
    <rPh sb="61" eb="62">
      <t>ヒョウ</t>
    </rPh>
    <phoneticPr fontId="15"/>
  </si>
  <si>
    <t>Ａ型特例</t>
  </si>
  <si>
    <t>○○病院</t>
    <rPh sb="2" eb="4">
      <t>ビョウイン</t>
    </rPh>
    <phoneticPr fontId="14"/>
  </si>
  <si>
    <t>医療法人</t>
  </si>
  <si>
    <t>医療法人○○会</t>
    <phoneticPr fontId="15"/>
  </si>
  <si>
    <t>２、４、６</t>
  </si>
  <si>
    <t>３、５、７</t>
  </si>
  <si>
    <t>４～６</t>
  </si>
  <si>
    <t>５、７、９</t>
  </si>
  <si>
    <t>６、８、１０</t>
  </si>
  <si>
    <t>７、９、１１</t>
  </si>
  <si>
    <t>院内保育所みえ</t>
    <rPh sb="0" eb="2">
      <t>インナイ</t>
    </rPh>
    <rPh sb="2" eb="4">
      <t>ホイク</t>
    </rPh>
    <rPh sb="4" eb="5">
      <t>ショ</t>
    </rPh>
    <phoneticPr fontId="14"/>
  </si>
  <si>
    <t>適</t>
  </si>
  <si>
    <t>毎週水曜日に24時間開所</t>
    <rPh sb="0" eb="2">
      <t>マイシュウ</t>
    </rPh>
    <rPh sb="2" eb="5">
      <t>スイヨウビ</t>
    </rPh>
    <rPh sb="8" eb="10">
      <t>ジカン</t>
    </rPh>
    <rPh sb="10" eb="12">
      <t>カイショ</t>
    </rPh>
    <phoneticPr fontId="14"/>
  </si>
  <si>
    <t>ウ</t>
  </si>
  <si>
    <t>ウの場合
（ケータリング）</t>
    <rPh sb="2" eb="4">
      <t>バアイ</t>
    </rPh>
    <phoneticPr fontId="15"/>
  </si>
  <si>
    <t>三重県津市広明町13番地</t>
    <rPh sb="0" eb="3">
      <t>ミエケン</t>
    </rPh>
    <rPh sb="3" eb="5">
      <t>ツシ</t>
    </rPh>
    <rPh sb="5" eb="8">
      <t>コウメイチョウ</t>
    </rPh>
    <rPh sb="10" eb="12">
      <t>バンチ</t>
    </rPh>
    <phoneticPr fontId="15"/>
  </si>
  <si>
    <t>医療法人○○会</t>
    <rPh sb="0" eb="2">
      <t>イリョウ</t>
    </rPh>
    <rPh sb="2" eb="4">
      <t>ホウジン</t>
    </rPh>
    <rPh sb="6" eb="7">
      <t>カイ</t>
    </rPh>
    <phoneticPr fontId="15"/>
  </si>
  <si>
    <t>理事長　○○　○○</t>
    <rPh sb="0" eb="3">
      <t>リジチョウ</t>
    </rPh>
    <phoneticPr fontId="15"/>
  </si>
  <si>
    <t>ﾂｼﾞ ｼﾕｳｿﾞｳ</t>
  </si>
  <si>
    <t>S</t>
  </si>
  <si>
    <t>M</t>
  </si>
  <si>
    <t>病棟</t>
    <rPh sb="0" eb="2">
      <t>ビョウトウ</t>
    </rPh>
    <phoneticPr fontId="14"/>
  </si>
  <si>
    <t>看護師</t>
    <rPh sb="0" eb="3">
      <t>カンゴシ</t>
    </rPh>
    <phoneticPr fontId="14"/>
  </si>
  <si>
    <t>三重　花子</t>
    <rPh sb="0" eb="2">
      <t>ミエ</t>
    </rPh>
    <rPh sb="3" eb="5">
      <t>ハナコ</t>
    </rPh>
    <phoneticPr fontId="14"/>
  </si>
  <si>
    <t>三重　太郎</t>
    <rPh sb="0" eb="2">
      <t>ミエ</t>
    </rPh>
    <rPh sb="3" eb="5">
      <t>タロウ</t>
    </rPh>
    <phoneticPr fontId="14"/>
  </si>
  <si>
    <t>〇</t>
  </si>
  <si>
    <t>医事課</t>
    <rPh sb="0" eb="3">
      <t>イジカ</t>
    </rPh>
    <phoneticPr fontId="14"/>
  </si>
  <si>
    <t>事務</t>
    <rPh sb="0" eb="2">
      <t>ジム</t>
    </rPh>
    <phoneticPr fontId="14"/>
  </si>
  <si>
    <t>鈴木　一郎</t>
    <rPh sb="0" eb="2">
      <t>スズキ</t>
    </rPh>
    <rPh sb="3" eb="5">
      <t>イチロウ</t>
    </rPh>
    <phoneticPr fontId="14"/>
  </si>
  <si>
    <t>薬剤師</t>
    <rPh sb="0" eb="3">
      <t>ヤクザイシ</t>
    </rPh>
    <phoneticPr fontId="14"/>
  </si>
  <si>
    <t>山田　次郎</t>
    <rPh sb="0" eb="2">
      <t>ヤマダ</t>
    </rPh>
    <rPh sb="3" eb="5">
      <t>ジロウ</t>
    </rPh>
    <phoneticPr fontId="14"/>
  </si>
  <si>
    <t>鈴木　次郎</t>
    <rPh sb="0" eb="2">
      <t>スズキ</t>
    </rPh>
    <rPh sb="3" eb="5">
      <t>ジロウ</t>
    </rPh>
    <phoneticPr fontId="14"/>
  </si>
  <si>
    <t>山田　一郎</t>
    <rPh sb="0" eb="2">
      <t>ヤマダ</t>
    </rPh>
    <rPh sb="3" eb="5">
      <t>イチロウ</t>
    </rPh>
    <phoneticPr fontId="14"/>
  </si>
  <si>
    <t>山本　一子</t>
    <rPh sb="0" eb="2">
      <t>ヤマモト</t>
    </rPh>
    <rPh sb="3" eb="5">
      <t>カズコ</t>
    </rPh>
    <phoneticPr fontId="14"/>
  </si>
  <si>
    <t>田中　三子</t>
    <rPh sb="0" eb="2">
      <t>タナカ</t>
    </rPh>
    <rPh sb="3" eb="4">
      <t>サン</t>
    </rPh>
    <rPh sb="4" eb="5">
      <t>コ</t>
    </rPh>
    <phoneticPr fontId="14"/>
  </si>
  <si>
    <t>佐藤　二子</t>
    <rPh sb="0" eb="2">
      <t>サトウ</t>
    </rPh>
    <rPh sb="3" eb="4">
      <t>ニ</t>
    </rPh>
    <rPh sb="4" eb="5">
      <t>コ</t>
    </rPh>
    <phoneticPr fontId="14"/>
  </si>
  <si>
    <t>○○○○</t>
  </si>
  <si>
    <t>保育士</t>
    <rPh sb="0" eb="2">
      <t>ホイク</t>
    </rPh>
    <rPh sb="2" eb="3">
      <t>シ</t>
    </rPh>
    <phoneticPr fontId="6"/>
  </si>
  <si>
    <t>常勤</t>
  </si>
  <si>
    <t>保育士</t>
  </si>
  <si>
    <t>非常勤</t>
  </si>
  <si>
    <t>２～４</t>
  </si>
  <si>
    <t>３～５</t>
  </si>
  <si>
    <t>４、６、８</t>
  </si>
  <si>
    <t>令和○年○○月○○日</t>
    <rPh sb="0" eb="1">
      <t>レイワ</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</si>
</sst>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0"/>
    <numFmt numFmtId="177" formatCode="0_);[Red]\(0\)"/>
    <numFmt numFmtId="178" formatCode="#,##0_ "/>
    <numFmt numFmtId="179" formatCode="#,##0_);[Red]\(#,##0\)"/>
    <numFmt numFmtId="180" formatCode="#,##0.0;[Red]\-#,##0.0"/>
    <numFmt numFmtId="181" formatCode="#,##0.0_);[Red]\(#,##0.0\)"/>
    <numFmt numFmtId="182" formatCode="0.0;&quot;▲ &quot;0.0"/>
    <numFmt numFmtId="183" formatCode="#,##0;&quot;▲ &quot;#,##0"/>
    <numFmt numFmtId="184" formatCode="[$-411]ge\.m\.d;@"/>
    <numFmt numFmtId="185" formatCode="0.0_);[Red]\(0.0\)"/>
    <numFmt numFmtId="186" formatCode="0_ ;[Red]\-0\ "/>
    <numFmt numFmtId="187" formatCode="h:mm;@"/>
    <numFmt numFmtId="188" formatCode="?/?"/>
    <numFmt numFmtId="189" formatCode="#,##0;&quot;▲&quot;#,##0"/>
    <numFmt numFmtId="190" formatCode="#,##0.0;&quot;▲&quot;#,##0.0"/>
    <numFmt numFmtId="191" formatCode="#,##0.00_);\(#,##0.00\)"/>
    <numFmt numFmtId="192" formatCode="#,##0.0_ "/>
    <numFmt numFmtId="193" formatCode="0#"/>
    <numFmt numFmtId="194" formatCode="0.0_ "/>
    <numFmt numFmtId="195" formatCode="0_ "/>
    <numFmt numFmtId="196" formatCode="#"/>
    <numFmt numFmtId="197" formatCode="#,##0.00_);[Red]\(#,##0.00\)"/>
  </numFmts>
  <fonts count="9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name val="ＭＳ 明朝"/>
      <family val="1"/>
      <charset val="128"/>
    </font>
    <font>
      <sz val="11"/>
      <name val="明朝"/>
      <family val="3"/>
      <charset val="128"/>
    </font>
    <font>
      <sz val="14"/>
      <name val="ＭＳ 明朝"/>
      <family val="1"/>
      <charset val="128"/>
    </font>
    <font>
      <sz val="12"/>
      <name val="ＭＳ 明朝"/>
      <family val="1"/>
      <charset val="128"/>
    </font>
    <font>
      <sz val="10"/>
      <name val="ＭＳ 明朝"/>
      <family val="1"/>
      <charset val="128"/>
    </font>
    <font>
      <sz val="8"/>
      <name val="ＭＳ 明朝"/>
      <family val="1"/>
      <charset val="128"/>
    </font>
    <font>
      <u/>
      <sz val="10"/>
      <name val="ＭＳ 明朝"/>
      <family val="1"/>
      <charset val="128"/>
    </font>
    <font>
      <b/>
      <sz val="10"/>
      <name val="ＭＳ 明朝"/>
      <family val="1"/>
      <charset val="128"/>
    </font>
    <font>
      <b/>
      <sz val="12"/>
      <name val="ＭＳ 明朝"/>
      <family val="1"/>
      <charset val="128"/>
    </font>
    <font>
      <sz val="10"/>
      <name val="ＭＳ Ｐ明朝"/>
      <family val="1"/>
      <charset val="128"/>
    </font>
    <font>
      <sz val="10"/>
      <name val="ＭＳ ゴシック"/>
      <family val="3"/>
      <charset val="128"/>
    </font>
    <font>
      <sz val="11"/>
      <name val="ＭＳ Ｐゴシック"/>
      <family val="3"/>
      <charset val="128"/>
    </font>
    <font>
      <sz val="10"/>
      <name val="ＭＳ Ｐゴシック"/>
      <family val="3"/>
      <charset val="128"/>
    </font>
    <font>
      <sz val="10"/>
      <color indexed="8"/>
      <name val="ＭＳ 明朝"/>
      <family val="1"/>
      <charset val="128"/>
    </font>
    <font>
      <sz val="10"/>
      <color indexed="16"/>
      <name val="ＭＳ 明朝"/>
      <family val="1"/>
      <charset val="128"/>
    </font>
    <font>
      <sz val="10"/>
      <color indexed="18"/>
      <name val="ＭＳ 明朝"/>
      <family val="1"/>
      <charset val="128"/>
    </font>
    <font>
      <sz val="12"/>
      <color indexed="8"/>
      <name val="ＭＳ 明朝"/>
      <family val="1"/>
      <charset val="128"/>
    </font>
    <font>
      <b/>
      <sz val="12"/>
      <color indexed="8"/>
      <name val="ＭＳ 明朝"/>
      <family val="1"/>
      <charset val="128"/>
    </font>
    <font>
      <sz val="11"/>
      <color indexed="8"/>
      <name val="ＭＳ 明朝"/>
      <family val="1"/>
      <charset val="128"/>
    </font>
    <font>
      <sz val="11"/>
      <color indexed="16"/>
      <name val="ＭＳ 明朝"/>
      <family val="1"/>
      <charset val="128"/>
    </font>
    <font>
      <sz val="11"/>
      <color indexed="18"/>
      <name val="ＭＳ 明朝"/>
      <family val="1"/>
      <charset val="128"/>
    </font>
    <font>
      <b/>
      <sz val="10"/>
      <color indexed="8"/>
      <name val="ＭＳ 明朝"/>
      <family val="1"/>
      <charset val="128"/>
    </font>
    <font>
      <sz val="8"/>
      <color indexed="8"/>
      <name val="ＭＳ 明朝"/>
      <family val="1"/>
      <charset val="128"/>
    </font>
    <font>
      <b/>
      <sz val="14"/>
      <color indexed="8"/>
      <name val="ＭＳ 明朝"/>
      <family val="1"/>
      <charset val="128"/>
    </font>
    <font>
      <sz val="11"/>
      <color rgb="FFFF0000"/>
      <name val="ＭＳ Ｐゴシック"/>
      <family val="3"/>
      <charset val="128"/>
    </font>
    <font>
      <sz val="12"/>
      <name val="ＭＳ Ｐゴシック"/>
      <family val="3"/>
      <charset val="128"/>
    </font>
    <font>
      <b/>
      <sz val="14"/>
      <name val="ＭＳ Ｐゴシック"/>
      <family val="3"/>
      <charset val="128"/>
    </font>
    <font>
      <b/>
      <sz val="9"/>
      <name val="ＭＳ ゴシック"/>
      <family val="3"/>
      <charset val="128"/>
    </font>
    <font>
      <sz val="9"/>
      <name val="ＭＳ Ｐゴシック"/>
      <family val="3"/>
      <charset val="128"/>
    </font>
    <font>
      <u/>
      <sz val="11"/>
      <color theme="10"/>
      <name val="ＭＳ Ｐゴシック"/>
      <family val="3"/>
      <charset val="128"/>
    </font>
    <font>
      <sz val="20"/>
      <color theme="1"/>
      <name val="ＭＳ Ｐゴシック"/>
      <family val="3"/>
      <charset val="128"/>
      <scheme val="minor"/>
    </font>
    <font>
      <sz val="6"/>
      <name val="ＭＳ Ｐゴシック"/>
      <family val="2"/>
      <charset val="128"/>
      <scheme val="minor"/>
    </font>
    <font>
      <b/>
      <sz val="14"/>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16"/>
      <color theme="1"/>
      <name val="ＭＳ Ｐゴシック"/>
      <family val="3"/>
      <charset val="128"/>
      <scheme val="minor"/>
    </font>
    <font>
      <sz val="14"/>
      <color theme="1"/>
      <name val="ＭＳ Ｐゴシック"/>
      <family val="3"/>
      <charset val="128"/>
      <scheme val="minor"/>
    </font>
    <font>
      <sz val="11"/>
      <name val="ＭＳ Ｐゴシック"/>
      <family val="2"/>
      <charset val="128"/>
      <scheme val="minor"/>
    </font>
    <font>
      <sz val="10"/>
      <color theme="1"/>
      <name val="ＭＳ Ｐゴシック"/>
      <family val="2"/>
      <charset val="128"/>
      <scheme val="minor"/>
    </font>
    <font>
      <sz val="11"/>
      <color theme="1"/>
      <name val="ＭＳ Ｐゴシック"/>
      <family val="3"/>
      <charset val="128"/>
      <scheme val="minor"/>
    </font>
    <font>
      <sz val="18"/>
      <name val="ＭＳ Ｐゴシック"/>
      <family val="2"/>
      <charset val="128"/>
      <scheme val="minor"/>
    </font>
    <font>
      <sz val="18"/>
      <color theme="1"/>
      <name val="ＭＳ Ｐゴシック"/>
      <family val="3"/>
      <charset val="128"/>
      <scheme val="minor"/>
    </font>
    <font>
      <sz val="12"/>
      <color theme="1"/>
      <name val="ＭＳ Ｐゴシック"/>
      <family val="3"/>
      <charset val="128"/>
      <scheme val="minor"/>
    </font>
    <font>
      <sz val="12"/>
      <name val="ＭＳ Ｐゴシック"/>
      <family val="3"/>
      <charset val="128"/>
      <scheme val="minor"/>
    </font>
    <font>
      <b/>
      <sz val="11"/>
      <color theme="1"/>
      <name val="ＭＳ Ｐゴシック"/>
      <family val="3"/>
      <charset val="128"/>
      <scheme val="minor"/>
    </font>
    <font>
      <sz val="18"/>
      <color theme="1"/>
      <name val="ＭＳ Ｐゴシック"/>
      <family val="2"/>
      <charset val="128"/>
      <scheme val="minor"/>
    </font>
    <font>
      <sz val="11"/>
      <name val="ＭＳ Ｐゴシック"/>
      <family val="3"/>
      <charset val="128"/>
      <scheme val="minor"/>
    </font>
    <font>
      <sz val="16"/>
      <color theme="1"/>
      <name val="ＭＳ Ｐゴシック"/>
      <family val="2"/>
      <charset val="128"/>
      <scheme val="minor"/>
    </font>
    <font>
      <sz val="9"/>
      <color theme="1"/>
      <name val="ＭＳ Ｐゴシック"/>
      <family val="2"/>
      <charset val="128"/>
      <scheme val="minor"/>
    </font>
    <font>
      <sz val="10"/>
      <color theme="1"/>
      <name val="ＭＳ Ｐゴシック"/>
      <family val="3"/>
      <charset val="128"/>
      <scheme val="minor"/>
    </font>
    <font>
      <sz val="9"/>
      <color indexed="81"/>
      <name val="ＭＳ Ｐゴシック"/>
      <family val="3"/>
      <charset val="128"/>
    </font>
    <font>
      <sz val="12"/>
      <name val="ＭＳ ゴシック"/>
      <family val="3"/>
      <charset val="128"/>
    </font>
    <font>
      <sz val="9"/>
      <name val="ＭＳ 明朝"/>
      <family val="1"/>
      <charset val="128"/>
    </font>
    <font>
      <sz val="12"/>
      <color rgb="FFFF0000"/>
      <name val="ＭＳ Ｐゴシック"/>
      <family val="2"/>
      <charset val="128"/>
      <scheme val="minor"/>
    </font>
    <font>
      <sz val="10"/>
      <color rgb="FFFF0000"/>
      <name val="ＭＳ 明朝"/>
      <family val="1"/>
      <charset val="128"/>
    </font>
    <font>
      <u/>
      <sz val="11"/>
      <color rgb="FFFF0000"/>
      <name val="ＭＳ Ｐゴシック"/>
      <family val="3"/>
      <charset val="128"/>
    </font>
    <font>
      <b/>
      <sz val="11"/>
      <name val="ＭＳ Ｐゴシック"/>
      <family val="3"/>
      <charset val="128"/>
    </font>
    <font>
      <sz val="9"/>
      <color theme="1"/>
      <name val="ＭＳ Ｐゴシック"/>
      <family val="3"/>
      <charset val="128"/>
      <scheme val="minor"/>
    </font>
    <font>
      <u/>
      <sz val="12"/>
      <color theme="1"/>
      <name val="ＭＳ Ｐゴシック"/>
      <family val="3"/>
      <charset val="128"/>
      <scheme val="minor"/>
    </font>
    <font>
      <b/>
      <sz val="12"/>
      <color theme="1"/>
      <name val="ＭＳ Ｐゴシック"/>
      <family val="3"/>
      <charset val="128"/>
      <scheme val="minor"/>
    </font>
    <font>
      <b/>
      <sz val="12"/>
      <name val="ＭＳ Ｐゴシック"/>
      <family val="3"/>
      <charset val="128"/>
    </font>
    <font>
      <u/>
      <sz val="11"/>
      <name val="ＭＳ Ｐゴシック"/>
      <family val="3"/>
      <charset val="128"/>
    </font>
    <font>
      <strike/>
      <sz val="10"/>
      <color rgb="FFFF0000"/>
      <name val="ＭＳ 明朝"/>
      <family val="1"/>
      <charset val="128"/>
    </font>
    <font>
      <sz val="11"/>
      <color rgb="FFFF0000"/>
      <name val="ＭＳ 明朝"/>
      <family val="1"/>
      <charset val="128"/>
    </font>
    <font>
      <u/>
      <sz val="10"/>
      <color rgb="FFFF0000"/>
      <name val="ＭＳ 明朝"/>
      <family val="1"/>
      <charset val="128"/>
    </font>
    <font>
      <sz val="16"/>
      <name val="ＭＳ ゴシック"/>
      <family val="3"/>
      <charset val="128"/>
    </font>
    <font>
      <sz val="11"/>
      <name val="ＭＳ ゴシック"/>
      <family val="3"/>
      <charset val="128"/>
    </font>
    <font>
      <b/>
      <sz val="11"/>
      <name val="ＭＳ ゴシック"/>
      <family val="3"/>
      <charset val="128"/>
    </font>
    <font>
      <sz val="9"/>
      <name val="ＭＳ ゴシック"/>
      <family val="3"/>
      <charset val="128"/>
    </font>
    <font>
      <u val="double"/>
      <sz val="10"/>
      <name val="ＭＳ ゴシック"/>
      <family val="3"/>
      <charset val="128"/>
    </font>
    <font>
      <u/>
      <sz val="9"/>
      <color rgb="FFFF0000"/>
      <name val="ＭＳ 明朝"/>
      <family val="1"/>
      <charset val="128"/>
    </font>
    <font>
      <sz val="8"/>
      <color theme="1"/>
      <name val="ＭＳ Ｐゴシック"/>
      <family val="3"/>
      <charset val="128"/>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CD5B4"/>
        <bgColor indexed="64"/>
      </patternFill>
    </fill>
    <fill>
      <patternFill patternType="solid">
        <fgColor indexed="15"/>
        <bgColor indexed="64"/>
      </patternFill>
    </fill>
    <fill>
      <patternFill patternType="solid">
        <fgColor rgb="FF00FFFF"/>
        <bgColor indexed="64"/>
      </patternFill>
    </fill>
  </fills>
  <borders count="180">
    <border>
      <left/>
      <right/>
      <top/>
      <bottom/>
      <diagonal/>
    </border>
    <border>
      <left/>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diagonalDown="1">
      <left style="thin">
        <color indexed="64"/>
      </left>
      <right style="thin">
        <color indexed="64"/>
      </right>
      <top/>
      <bottom style="dotted">
        <color indexed="64"/>
      </bottom>
      <diagonal style="thin">
        <color indexed="64"/>
      </diagonal>
    </border>
    <border diagonalDown="1">
      <left style="thin">
        <color indexed="64"/>
      </left>
      <right style="medium">
        <color indexed="64"/>
      </right>
      <top style="dotted">
        <color indexed="64"/>
      </top>
      <bottom style="dotted">
        <color indexed="64"/>
      </bottom>
      <diagonal style="thin">
        <color indexed="64"/>
      </diagonal>
    </border>
    <border>
      <left style="medium">
        <color indexed="64"/>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dashed">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medium">
        <color indexed="64"/>
      </left>
      <right style="dashed">
        <color indexed="64"/>
      </right>
      <top/>
      <bottom style="thin">
        <color indexed="64"/>
      </bottom>
      <diagonal/>
    </border>
    <border>
      <left style="dashed">
        <color indexed="64"/>
      </left>
      <right/>
      <top style="thin">
        <color indexed="64"/>
      </top>
      <bottom style="thin">
        <color indexed="64"/>
      </bottom>
      <diagonal/>
    </border>
    <border>
      <left style="medium">
        <color indexed="64"/>
      </left>
      <right style="medium">
        <color indexed="64"/>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diagonalDown="1">
      <left style="thin">
        <color indexed="64"/>
      </left>
      <right style="thin">
        <color indexed="64"/>
      </right>
      <top style="dotted">
        <color indexed="64"/>
      </top>
      <bottom style="dotted">
        <color indexed="64"/>
      </bottom>
      <diagonal style="thin">
        <color indexed="64"/>
      </diagonal>
    </border>
    <border>
      <left style="thin">
        <color indexed="64"/>
      </left>
      <right style="thin">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diagonalDown="1">
      <left style="thin">
        <color indexed="64"/>
      </left>
      <right style="thin">
        <color indexed="64"/>
      </right>
      <top style="dotted">
        <color indexed="64"/>
      </top>
      <bottom style="medium">
        <color indexed="64"/>
      </bottom>
      <diagonal style="thin">
        <color indexed="64"/>
      </diagonal>
    </border>
    <border diagonalDown="1">
      <left style="thin">
        <color indexed="64"/>
      </left>
      <right style="medium">
        <color indexed="64"/>
      </right>
      <top style="dotted">
        <color indexed="64"/>
      </top>
      <bottom style="medium">
        <color indexed="64"/>
      </bottom>
      <diagonal style="thin">
        <color indexed="64"/>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top style="double">
        <color indexed="64"/>
      </top>
      <bottom/>
      <diagonal/>
    </border>
    <border>
      <left/>
      <right style="double">
        <color indexed="64"/>
      </right>
      <top/>
      <bottom/>
      <diagonal/>
    </border>
    <border>
      <left/>
      <right style="dotted">
        <color indexed="64"/>
      </right>
      <top style="medium">
        <color indexed="64"/>
      </top>
      <bottom/>
      <diagonal/>
    </border>
    <border>
      <left style="dotted">
        <color indexed="64"/>
      </left>
      <right style="dotted">
        <color indexed="64"/>
      </right>
      <top style="medium">
        <color indexed="64"/>
      </top>
      <bottom/>
      <diagonal/>
    </border>
    <border>
      <left style="medium">
        <color indexed="64"/>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right style="dotted">
        <color indexed="64"/>
      </right>
      <top/>
      <bottom/>
      <diagonal/>
    </border>
    <border>
      <left style="dotted">
        <color indexed="64"/>
      </left>
      <right style="dotted">
        <color indexed="64"/>
      </right>
      <top/>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thick">
        <color indexed="64"/>
      </right>
      <top/>
      <bottom style="medium">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right/>
      <top style="dotted">
        <color indexed="64"/>
      </top>
      <bottom style="dotted">
        <color indexed="64"/>
      </bottom>
      <diagonal/>
    </border>
    <border>
      <left/>
      <right style="thin">
        <color indexed="64"/>
      </right>
      <top style="dotted">
        <color indexed="64"/>
      </top>
      <bottom style="medium">
        <color indexed="64"/>
      </bottom>
      <diagonal/>
    </border>
    <border>
      <left style="thin">
        <color indexed="64"/>
      </left>
      <right style="double">
        <color indexed="64"/>
      </right>
      <top/>
      <bottom style="thin">
        <color indexed="64"/>
      </bottom>
      <diagonal/>
    </border>
    <border>
      <left/>
      <right style="double">
        <color indexed="64"/>
      </right>
      <top style="thin">
        <color indexed="64"/>
      </top>
      <bottom style="medium">
        <color indexed="64"/>
      </bottom>
      <diagonal/>
    </border>
    <border diagonalDown="1">
      <left style="double">
        <color indexed="64"/>
      </left>
      <right style="thin">
        <color indexed="64"/>
      </right>
      <top style="thin">
        <color indexed="64"/>
      </top>
      <bottom style="medium">
        <color indexed="64"/>
      </bottom>
      <diagonal style="thin">
        <color indexed="64"/>
      </diagonal>
    </border>
    <border diagonalDown="1">
      <left style="double">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style="double">
        <color indexed="64"/>
      </left>
      <right style="thin">
        <color indexed="64"/>
      </right>
      <top/>
      <bottom style="thin">
        <color indexed="64"/>
      </bottom>
      <diagonal style="thin">
        <color indexed="64"/>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right style="thin">
        <color indexed="64"/>
      </right>
      <top style="dotted">
        <color indexed="64"/>
      </top>
      <bottom style="dotted">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medium">
        <color indexed="64"/>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dashed">
        <color indexed="64"/>
      </left>
      <right/>
      <top style="medium">
        <color indexed="64"/>
      </top>
      <bottom style="thin">
        <color indexed="64"/>
      </bottom>
      <diagonal/>
    </border>
    <border diagonalUp="1">
      <left style="medium">
        <color indexed="64"/>
      </left>
      <right style="medium">
        <color indexed="64"/>
      </right>
      <top style="medium">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s>
  <cellStyleXfs count="22">
    <xf numFmtId="0" fontId="0" fillId="0" borderId="0"/>
    <xf numFmtId="38" fontId="14" fillId="0" borderId="0" applyFont="0" applyFill="0" applyBorder="0" applyAlignment="0" applyProtection="0"/>
    <xf numFmtId="38" fontId="16" fillId="0" borderId="0" applyFont="0" applyFill="0" applyBorder="0" applyAlignment="0" applyProtection="0"/>
    <xf numFmtId="0" fontId="16" fillId="0" borderId="0"/>
    <xf numFmtId="0" fontId="14" fillId="0" borderId="0">
      <alignment vertical="center"/>
    </xf>
    <xf numFmtId="0" fontId="13" fillId="0" borderId="0">
      <alignment vertical="center"/>
    </xf>
    <xf numFmtId="0" fontId="14" fillId="0" borderId="0">
      <alignment vertical="center"/>
    </xf>
    <xf numFmtId="0" fontId="16" fillId="0" borderId="0"/>
    <xf numFmtId="0" fontId="19" fillId="0" borderId="0"/>
    <xf numFmtId="1" fontId="20" fillId="0" borderId="0"/>
    <xf numFmtId="0" fontId="13" fillId="0" borderId="0">
      <alignment vertical="center"/>
    </xf>
    <xf numFmtId="38" fontId="13" fillId="0" borderId="0" applyFont="0" applyFill="0" applyBorder="0" applyAlignment="0" applyProtection="0"/>
    <xf numFmtId="0" fontId="13" fillId="0" borderId="0">
      <alignment vertical="center"/>
    </xf>
    <xf numFmtId="0" fontId="47" fillId="0" borderId="0" applyNumberFormat="0" applyFill="0" applyBorder="0" applyAlignment="0" applyProtection="0">
      <alignment vertical="top"/>
      <protection locked="0"/>
    </xf>
    <xf numFmtId="0" fontId="12" fillId="0" borderId="0">
      <alignment vertical="center"/>
    </xf>
    <xf numFmtId="38" fontId="13" fillId="0" borderId="0" applyFont="0" applyFill="0" applyBorder="0" applyAlignment="0" applyProtection="0"/>
    <xf numFmtId="0" fontId="13" fillId="0" borderId="0"/>
    <xf numFmtId="0" fontId="11"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cellStyleXfs>
  <cellXfs count="1512">
    <xf numFmtId="0" fontId="0" fillId="0" borderId="0" xfId="0"/>
    <xf numFmtId="0" fontId="22" fillId="0" borderId="0" xfId="8" applyFont="1" applyBorder="1" applyAlignment="1">
      <alignment vertical="center" wrapText="1"/>
    </xf>
    <xf numFmtId="0" fontId="22" fillId="0" borderId="0" xfId="0" applyFont="1" applyAlignment="1">
      <alignment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xf numFmtId="0" fontId="22" fillId="0" borderId="1" xfId="0" applyFont="1" applyFill="1" applyBorder="1" applyAlignment="1">
      <alignment vertical="center"/>
    </xf>
    <xf numFmtId="0" fontId="22" fillId="0" borderId="0" xfId="0" applyFont="1" applyFill="1" applyAlignment="1">
      <alignment vertical="center"/>
    </xf>
    <xf numFmtId="0" fontId="22" fillId="0" borderId="0" xfId="0" applyFont="1" applyFill="1" applyAlignment="1">
      <alignment horizontal="center" vertical="center"/>
    </xf>
    <xf numFmtId="183" fontId="22" fillId="0" borderId="0" xfId="0" applyNumberFormat="1" applyFont="1" applyFill="1" applyBorder="1" applyAlignment="1">
      <alignment horizontal="right" vertical="center"/>
    </xf>
    <xf numFmtId="182" fontId="22" fillId="0" borderId="0" xfId="0" applyNumberFormat="1" applyFont="1" applyFill="1" applyBorder="1" applyAlignment="1">
      <alignment horizontal="center" vertical="center"/>
    </xf>
    <xf numFmtId="0" fontId="22" fillId="0" borderId="0" xfId="8" applyFont="1" applyAlignment="1">
      <alignment vertical="center"/>
    </xf>
    <xf numFmtId="0" fontId="23" fillId="0" borderId="5" xfId="0" applyFont="1" applyFill="1" applyBorder="1" applyAlignment="1">
      <alignment vertical="center"/>
    </xf>
    <xf numFmtId="0" fontId="23" fillId="0" borderId="0" xfId="0" applyFont="1" applyFill="1" applyAlignment="1">
      <alignment vertical="center"/>
    </xf>
    <xf numFmtId="189" fontId="18" fillId="0" borderId="2" xfId="0" applyNumberFormat="1" applyFont="1" applyFill="1" applyBorder="1" applyAlignment="1">
      <alignment horizontal="right" vertical="center"/>
    </xf>
    <xf numFmtId="0" fontId="22" fillId="0" borderId="6" xfId="0" applyFont="1" applyFill="1" applyBorder="1" applyAlignment="1">
      <alignment horizontal="center" vertical="center"/>
    </xf>
    <xf numFmtId="0" fontId="23" fillId="0" borderId="5" xfId="0" applyFont="1" applyFill="1" applyBorder="1" applyAlignment="1">
      <alignment horizontal="right" vertical="center"/>
    </xf>
    <xf numFmtId="0" fontId="23" fillId="0" borderId="5" xfId="0" applyFont="1" applyFill="1" applyBorder="1" applyAlignment="1">
      <alignment horizontal="center" vertical="center"/>
    </xf>
    <xf numFmtId="0" fontId="23" fillId="0" borderId="7" xfId="0" applyFont="1" applyFill="1" applyBorder="1" applyAlignment="1">
      <alignment vertical="center"/>
    </xf>
    <xf numFmtId="0" fontId="22" fillId="0" borderId="8" xfId="0" applyFont="1" applyFill="1" applyBorder="1" applyAlignment="1">
      <alignment horizontal="right" vertical="center"/>
    </xf>
    <xf numFmtId="0" fontId="22" fillId="0" borderId="8" xfId="0" applyFont="1" applyBorder="1" applyAlignment="1">
      <alignment horizontal="right" vertical="center"/>
    </xf>
    <xf numFmtId="0" fontId="22" fillId="0" borderId="0" xfId="0" applyFont="1" applyFill="1" applyBorder="1" applyAlignment="1">
      <alignment horizontal="right" vertical="center"/>
    </xf>
    <xf numFmtId="0" fontId="22" fillId="0" borderId="0" xfId="0" applyFont="1" applyFill="1" applyAlignment="1">
      <alignment horizontal="right" vertical="center"/>
    </xf>
    <xf numFmtId="0" fontId="22" fillId="0" borderId="15" xfId="0" applyFont="1" applyFill="1" applyBorder="1" applyAlignment="1">
      <alignment horizontal="right" vertical="center"/>
    </xf>
    <xf numFmtId="0" fontId="22" fillId="0" borderId="0" xfId="8" applyFont="1" applyAlignment="1">
      <alignment horizontal="left" vertical="center"/>
    </xf>
    <xf numFmtId="0" fontId="22" fillId="0" borderId="0" xfId="7" applyFont="1" applyAlignment="1">
      <alignment vertical="center"/>
    </xf>
    <xf numFmtId="0" fontId="22" fillId="0" borderId="0" xfId="6" applyFont="1" applyAlignment="1">
      <alignment vertical="center"/>
    </xf>
    <xf numFmtId="0" fontId="22" fillId="0" borderId="0" xfId="6" applyFont="1" applyAlignment="1">
      <alignment horizontal="centerContinuous" vertical="center"/>
    </xf>
    <xf numFmtId="0" fontId="22" fillId="0" borderId="0" xfId="6" applyFont="1" applyAlignment="1">
      <alignment horizontal="center" vertical="center"/>
    </xf>
    <xf numFmtId="0" fontId="22" fillId="0" borderId="9" xfId="6" applyFont="1" applyBorder="1" applyAlignment="1">
      <alignment horizontal="center" vertical="center"/>
    </xf>
    <xf numFmtId="0" fontId="24" fillId="0" borderId="0" xfId="6" applyFont="1" applyAlignment="1">
      <alignment vertical="center"/>
    </xf>
    <xf numFmtId="0" fontId="23" fillId="0" borderId="6" xfId="6" applyFont="1" applyBorder="1" applyAlignment="1">
      <alignment vertical="center" wrapText="1"/>
    </xf>
    <xf numFmtId="0" fontId="23" fillId="0" borderId="0" xfId="6" applyFont="1" applyAlignment="1">
      <alignment vertical="center"/>
    </xf>
    <xf numFmtId="0" fontId="22" fillId="0" borderId="1" xfId="6" applyFont="1" applyBorder="1" applyAlignment="1">
      <alignment vertical="center"/>
    </xf>
    <xf numFmtId="0" fontId="23" fillId="0" borderId="5" xfId="6" applyFont="1" applyBorder="1" applyAlignment="1">
      <alignment vertical="center" wrapText="1"/>
    </xf>
    <xf numFmtId="0" fontId="23" fillId="0" borderId="5" xfId="6" applyFont="1" applyBorder="1" applyAlignment="1">
      <alignment horizontal="right" vertical="center" shrinkToFit="1"/>
    </xf>
    <xf numFmtId="38" fontId="18" fillId="0" borderId="2" xfId="1" applyFont="1" applyBorder="1" applyAlignment="1">
      <alignment vertical="center" shrinkToFit="1"/>
    </xf>
    <xf numFmtId="38" fontId="18" fillId="0" borderId="14" xfId="1" applyFont="1" applyBorder="1" applyAlignment="1">
      <alignment vertical="center" shrinkToFit="1"/>
    </xf>
    <xf numFmtId="0" fontId="22" fillId="0" borderId="20" xfId="6" applyFont="1" applyBorder="1" applyAlignment="1">
      <alignment vertical="center" wrapText="1"/>
    </xf>
    <xf numFmtId="0" fontId="22" fillId="0" borderId="17" xfId="8" applyFont="1" applyBorder="1" applyAlignment="1">
      <alignment horizontal="center" vertical="center" shrinkToFit="1"/>
    </xf>
    <xf numFmtId="181" fontId="22" fillId="0" borderId="0" xfId="8" applyNumberFormat="1" applyFont="1" applyAlignment="1">
      <alignment vertical="center"/>
    </xf>
    <xf numFmtId="184" fontId="22" fillId="0" borderId="0" xfId="8" applyNumberFormat="1" applyFont="1" applyAlignment="1">
      <alignment vertical="center"/>
    </xf>
    <xf numFmtId="0" fontId="22" fillId="0" borderId="0" xfId="8" applyFont="1" applyAlignment="1">
      <alignment horizontal="center" vertical="center"/>
    </xf>
    <xf numFmtId="0" fontId="27" fillId="0" borderId="1" xfId="7" applyFont="1" applyBorder="1" applyAlignment="1">
      <alignment vertical="center"/>
    </xf>
    <xf numFmtId="0" fontId="27" fillId="0" borderId="1" xfId="7" applyFont="1" applyBorder="1" applyAlignment="1">
      <alignment horizontal="right" vertical="center"/>
    </xf>
    <xf numFmtId="0" fontId="22" fillId="0" borderId="0" xfId="8" applyFont="1" applyBorder="1" applyAlignment="1">
      <alignment vertical="center"/>
    </xf>
    <xf numFmtId="0" fontId="22" fillId="0" borderId="27" xfId="8" applyFont="1" applyBorder="1" applyAlignment="1">
      <alignment vertical="center" shrinkToFit="1"/>
    </xf>
    <xf numFmtId="0" fontId="22" fillId="0" borderId="0" xfId="8" applyFont="1" applyFill="1" applyBorder="1" applyAlignment="1">
      <alignment vertical="center"/>
    </xf>
    <xf numFmtId="181" fontId="22" fillId="0" borderId="0" xfId="8" applyNumberFormat="1" applyFont="1" applyFill="1" applyBorder="1" applyAlignment="1">
      <alignment vertical="center" shrinkToFit="1"/>
    </xf>
    <xf numFmtId="181" fontId="22" fillId="0" borderId="0" xfId="8" applyNumberFormat="1" applyFont="1" applyBorder="1" applyAlignment="1">
      <alignment horizontal="center" vertical="center"/>
    </xf>
    <xf numFmtId="0" fontId="22" fillId="0" borderId="0" xfId="8" applyFont="1" applyBorder="1" applyAlignment="1">
      <alignment horizontal="center" vertical="center"/>
    </xf>
    <xf numFmtId="181" fontId="22" fillId="0" borderId="0" xfId="8" applyNumberFormat="1" applyFont="1" applyBorder="1" applyAlignment="1">
      <alignment vertical="center"/>
    </xf>
    <xf numFmtId="184" fontId="22" fillId="0" borderId="0" xfId="8" applyNumberFormat="1" applyFont="1" applyBorder="1" applyAlignment="1">
      <alignment vertical="center"/>
    </xf>
    <xf numFmtId="185" fontId="18" fillId="0" borderId="17" xfId="8" applyNumberFormat="1" applyFont="1" applyBorder="1" applyAlignment="1">
      <alignment horizontal="center" vertical="center" shrinkToFit="1"/>
    </xf>
    <xf numFmtId="0" fontId="22" fillId="0" borderId="38" xfId="0" applyFont="1" applyBorder="1" applyAlignment="1">
      <alignment vertical="center"/>
    </xf>
    <xf numFmtId="0" fontId="21" fillId="0" borderId="0" xfId="0" applyFont="1" applyAlignment="1">
      <alignment vertical="center"/>
    </xf>
    <xf numFmtId="0" fontId="22" fillId="0" borderId="0" xfId="0" applyFont="1" applyAlignment="1">
      <alignment horizontal="center" vertical="center"/>
    </xf>
    <xf numFmtId="0" fontId="22" fillId="0" borderId="17" xfId="0" applyFont="1" applyBorder="1" applyAlignment="1">
      <alignment horizontal="right" vertical="center"/>
    </xf>
    <xf numFmtId="0" fontId="22" fillId="0" borderId="39" xfId="0" applyFont="1" applyBorder="1" applyAlignment="1">
      <alignment vertical="center"/>
    </xf>
    <xf numFmtId="0" fontId="22" fillId="0" borderId="38" xfId="0" applyFont="1" applyBorder="1" applyAlignment="1">
      <alignment horizontal="center" vertical="center"/>
    </xf>
    <xf numFmtId="0" fontId="22" fillId="0" borderId="17" xfId="0" applyFont="1" applyBorder="1" applyAlignment="1">
      <alignment horizontal="center" vertical="center"/>
    </xf>
    <xf numFmtId="0" fontId="22" fillId="0" borderId="11" xfId="0" applyFont="1" applyBorder="1" applyAlignment="1">
      <alignment vertical="center"/>
    </xf>
    <xf numFmtId="0" fontId="22" fillId="0" borderId="9" xfId="0" applyFont="1" applyBorder="1" applyAlignment="1">
      <alignment vertical="center"/>
    </xf>
    <xf numFmtId="0" fontId="22" fillId="0" borderId="9" xfId="0" applyFont="1" applyBorder="1" applyAlignment="1">
      <alignment horizontal="center" vertical="center"/>
    </xf>
    <xf numFmtId="0" fontId="22" fillId="0" borderId="5" xfId="0" applyFont="1" applyBorder="1" applyAlignment="1">
      <alignment horizontal="center" vertic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178" fontId="18" fillId="0" borderId="17" xfId="0" applyNumberFormat="1" applyFont="1" applyBorder="1" applyAlignment="1">
      <alignment vertical="center"/>
    </xf>
    <xf numFmtId="178" fontId="18" fillId="0" borderId="2" xfId="0" applyNumberFormat="1" applyFont="1" applyBorder="1" applyAlignment="1">
      <alignment vertical="center"/>
    </xf>
    <xf numFmtId="178" fontId="18" fillId="0" borderId="8" xfId="0" applyNumberFormat="1" applyFont="1" applyBorder="1" applyAlignment="1">
      <alignment vertical="center"/>
    </xf>
    <xf numFmtId="0" fontId="22" fillId="0" borderId="40" xfId="0" applyFont="1" applyFill="1" applyBorder="1" applyAlignment="1">
      <alignment horizontal="center" vertical="center" shrinkToFit="1"/>
    </xf>
    <xf numFmtId="0" fontId="22" fillId="0" borderId="2" xfId="0" applyFont="1" applyBorder="1" applyAlignment="1">
      <alignment vertical="center"/>
    </xf>
    <xf numFmtId="0" fontId="22" fillId="0" borderId="8" xfId="0" applyFont="1" applyBorder="1" applyAlignment="1">
      <alignment vertical="center"/>
    </xf>
    <xf numFmtId="0" fontId="22" fillId="0" borderId="17" xfId="8" applyFont="1" applyBorder="1" applyAlignment="1">
      <alignment horizontal="center" vertical="center" wrapText="1"/>
    </xf>
    <xf numFmtId="0" fontId="22" fillId="0" borderId="38" xfId="8" applyFont="1" applyBorder="1" applyAlignment="1">
      <alignment horizontal="center" vertical="center" wrapText="1"/>
    </xf>
    <xf numFmtId="0" fontId="23" fillId="0" borderId="6" xfId="0" applyFont="1" applyFill="1" applyBorder="1" applyAlignment="1">
      <alignment vertical="center" wrapText="1"/>
    </xf>
    <xf numFmtId="0" fontId="23" fillId="0" borderId="5" xfId="0" applyFont="1" applyFill="1" applyBorder="1" applyAlignment="1">
      <alignment vertical="center" shrinkToFit="1"/>
    </xf>
    <xf numFmtId="0" fontId="23" fillId="0" borderId="42" xfId="0" applyFont="1" applyFill="1" applyBorder="1" applyAlignment="1">
      <alignment horizontal="right" vertical="center" shrinkToFit="1"/>
    </xf>
    <xf numFmtId="187" fontId="23" fillId="0" borderId="5" xfId="8" applyNumberFormat="1" applyFont="1" applyBorder="1" applyAlignment="1">
      <alignment vertical="center" shrinkToFit="1"/>
    </xf>
    <xf numFmtId="0" fontId="23" fillId="0" borderId="5" xfId="8" applyFont="1" applyBorder="1" applyAlignment="1">
      <alignment horizontal="center" vertical="center" shrinkToFit="1"/>
    </xf>
    <xf numFmtId="187" fontId="23" fillId="0" borderId="5" xfId="8" applyNumberFormat="1" applyFont="1" applyBorder="1" applyAlignment="1">
      <alignment horizontal="center" vertical="center" shrinkToFit="1"/>
    </xf>
    <xf numFmtId="187" fontId="23" fillId="0" borderId="5" xfId="8" applyNumberFormat="1" applyFont="1" applyBorder="1" applyAlignment="1">
      <alignment horizontal="right" vertical="center" shrinkToFit="1"/>
    </xf>
    <xf numFmtId="0" fontId="23" fillId="0" borderId="43" xfId="0" applyFont="1" applyFill="1" applyBorder="1" applyAlignment="1">
      <alignment vertical="center" shrinkToFit="1"/>
    </xf>
    <xf numFmtId="179" fontId="18" fillId="0" borderId="44" xfId="0" applyNumberFormat="1" applyFont="1" applyFill="1" applyBorder="1" applyAlignment="1">
      <alignment vertical="center"/>
    </xf>
    <xf numFmtId="187" fontId="18" fillId="0" borderId="44" xfId="8" applyNumberFormat="1" applyFont="1" applyBorder="1" applyAlignment="1">
      <alignment vertical="center" shrinkToFit="1"/>
    </xf>
    <xf numFmtId="0" fontId="18" fillId="0" borderId="44" xfId="8" applyFont="1" applyBorder="1" applyAlignment="1">
      <alignment horizontal="center" vertical="center" shrinkToFit="1"/>
    </xf>
    <xf numFmtId="187" fontId="18" fillId="0" borderId="44" xfId="8" applyNumberFormat="1" applyFont="1" applyBorder="1" applyAlignment="1">
      <alignment horizontal="center" vertical="center" shrinkToFit="1"/>
    </xf>
    <xf numFmtId="179" fontId="18" fillId="0" borderId="44" xfId="8" applyNumberFormat="1" applyFont="1" applyBorder="1" applyAlignment="1">
      <alignment horizontal="center" vertical="center" shrinkToFit="1"/>
    </xf>
    <xf numFmtId="0" fontId="22" fillId="0" borderId="1" xfId="6" applyFont="1" applyBorder="1" applyAlignment="1">
      <alignment horizontal="center" vertical="center"/>
    </xf>
    <xf numFmtId="0" fontId="22" fillId="0" borderId="0" xfId="5" applyFont="1" applyAlignment="1">
      <alignment horizontal="center" vertical="center" shrinkToFit="1"/>
    </xf>
    <xf numFmtId="0" fontId="22" fillId="0" borderId="0" xfId="5" applyFont="1" applyAlignment="1">
      <alignment vertical="center" shrinkToFit="1"/>
    </xf>
    <xf numFmtId="0" fontId="18" fillId="0" borderId="0" xfId="5" applyFont="1" applyAlignment="1">
      <alignment horizontal="center" vertical="center"/>
    </xf>
    <xf numFmtId="179" fontId="22" fillId="0" borderId="0" xfId="5" applyNumberFormat="1" applyFont="1" applyAlignment="1">
      <alignment vertical="center" shrinkToFit="1"/>
    </xf>
    <xf numFmtId="0" fontId="26" fillId="0" borderId="0" xfId="5" applyFont="1" applyAlignment="1">
      <alignment vertical="center"/>
    </xf>
    <xf numFmtId="0" fontId="22" fillId="0" borderId="0" xfId="5" applyFont="1" applyAlignment="1">
      <alignment vertical="center"/>
    </xf>
    <xf numFmtId="179" fontId="22" fillId="0" borderId="47" xfId="5" applyNumberFormat="1" applyFont="1" applyBorder="1" applyAlignment="1">
      <alignment horizontal="right" vertical="center" shrinkToFit="1"/>
    </xf>
    <xf numFmtId="0" fontId="22" fillId="0" borderId="16" xfId="4" applyFont="1" applyBorder="1" applyAlignment="1">
      <alignment horizontal="center" vertical="center" shrinkToFit="1"/>
    </xf>
    <xf numFmtId="38" fontId="18" fillId="0" borderId="25" xfId="1" applyFont="1" applyBorder="1" applyAlignment="1">
      <alignment vertical="center" shrinkToFit="1"/>
    </xf>
    <xf numFmtId="0" fontId="22" fillId="0" borderId="20" xfId="0" applyFont="1" applyFill="1" applyBorder="1" applyAlignment="1">
      <alignment horizontal="center" vertical="center"/>
    </xf>
    <xf numFmtId="0" fontId="23" fillId="0" borderId="7" xfId="6" applyFont="1" applyBorder="1" applyAlignment="1">
      <alignment horizontal="right" vertical="center" shrinkToFit="1"/>
    </xf>
    <xf numFmtId="0" fontId="22" fillId="0" borderId="0" xfId="5" applyFont="1" applyAlignment="1">
      <alignment horizontal="left" vertical="center"/>
    </xf>
    <xf numFmtId="0" fontId="22" fillId="0" borderId="0" xfId="5" applyFont="1" applyAlignment="1">
      <alignment vertical="center" wrapText="1" shrinkToFit="1"/>
    </xf>
    <xf numFmtId="0" fontId="21" fillId="0" borderId="0" xfId="5" applyFont="1" applyAlignment="1">
      <alignment vertical="center"/>
    </xf>
    <xf numFmtId="0" fontId="18" fillId="0" borderId="0" xfId="5" applyFont="1" applyAlignment="1">
      <alignment vertical="center"/>
    </xf>
    <xf numFmtId="0" fontId="18" fillId="0" borderId="0" xfId="5" applyFont="1" applyBorder="1" applyAlignment="1">
      <alignment horizontal="center" vertical="center"/>
    </xf>
    <xf numFmtId="0" fontId="22" fillId="0" borderId="9" xfId="5" applyFont="1" applyBorder="1" applyAlignment="1">
      <alignment horizontal="center" vertical="center"/>
    </xf>
    <xf numFmtId="0" fontId="25" fillId="0" borderId="0" xfId="5" applyFont="1" applyAlignment="1">
      <alignment vertical="center"/>
    </xf>
    <xf numFmtId="179" fontId="22" fillId="0" borderId="22" xfId="5" applyNumberFormat="1" applyFont="1" applyBorder="1" applyAlignment="1">
      <alignment horizontal="center" vertical="center" wrapText="1" shrinkToFit="1"/>
    </xf>
    <xf numFmtId="179" fontId="22" fillId="0" borderId="0" xfId="5" applyNumberFormat="1" applyFont="1" applyBorder="1" applyAlignment="1">
      <alignment horizontal="center" vertical="center" shrinkToFit="1"/>
    </xf>
    <xf numFmtId="179" fontId="22" fillId="0" borderId="20" xfId="5" applyNumberFormat="1" applyFont="1" applyBorder="1" applyAlignment="1">
      <alignment horizontal="right" vertical="center" shrinkToFit="1"/>
    </xf>
    <xf numFmtId="179" fontId="22" fillId="0" borderId="70" xfId="5" applyNumberFormat="1" applyFont="1" applyBorder="1" applyAlignment="1">
      <alignment horizontal="right" vertical="center" shrinkToFit="1"/>
    </xf>
    <xf numFmtId="179" fontId="22" fillId="0" borderId="30" xfId="5" applyNumberFormat="1" applyFont="1" applyBorder="1" applyAlignment="1">
      <alignment horizontal="center" vertical="center" shrinkToFit="1"/>
    </xf>
    <xf numFmtId="179" fontId="22" fillId="0" borderId="24" xfId="5" applyNumberFormat="1" applyFont="1" applyBorder="1" applyAlignment="1">
      <alignment horizontal="right" vertical="center" shrinkToFit="1"/>
    </xf>
    <xf numFmtId="179" fontId="22" fillId="0" borderId="1" xfId="5" applyNumberFormat="1" applyFont="1" applyBorder="1" applyAlignment="1">
      <alignment horizontal="right" vertical="center" shrinkToFit="1"/>
    </xf>
    <xf numFmtId="179" fontId="22" fillId="0" borderId="33" xfId="5" applyNumberFormat="1" applyFont="1" applyBorder="1" applyAlignment="1">
      <alignment horizontal="right" vertical="center" shrinkToFit="1"/>
    </xf>
    <xf numFmtId="0" fontId="23" fillId="0" borderId="59" xfId="5" applyFont="1" applyBorder="1" applyAlignment="1">
      <alignment horizontal="right" vertical="center" shrinkToFit="1"/>
    </xf>
    <xf numFmtId="0" fontId="23" fillId="0" borderId="23" xfId="5" applyFont="1" applyBorder="1" applyAlignment="1">
      <alignment horizontal="right" vertical="center" wrapText="1" shrinkToFit="1"/>
    </xf>
    <xf numFmtId="0" fontId="23" fillId="0" borderId="64" xfId="5" applyFont="1" applyBorder="1" applyAlignment="1">
      <alignment horizontal="right" vertical="center" shrinkToFit="1"/>
    </xf>
    <xf numFmtId="0" fontId="23" fillId="0" borderId="0" xfId="5" applyFont="1" applyAlignment="1">
      <alignment horizontal="right" vertical="center"/>
    </xf>
    <xf numFmtId="0" fontId="22" fillId="0" borderId="20" xfId="5" applyFont="1" applyBorder="1" applyAlignment="1">
      <alignment horizontal="center" vertical="center" shrinkToFit="1"/>
    </xf>
    <xf numFmtId="0" fontId="22" fillId="0" borderId="24" xfId="5" applyFont="1" applyFill="1" applyBorder="1" applyAlignment="1" applyProtection="1">
      <alignment horizontal="center" vertical="center" wrapText="1" shrinkToFit="1"/>
    </xf>
    <xf numFmtId="0" fontId="22" fillId="0" borderId="70" xfId="5" applyFont="1" applyBorder="1" applyAlignment="1">
      <alignment horizontal="center" vertical="center" wrapText="1" shrinkToFit="1"/>
    </xf>
    <xf numFmtId="0" fontId="31" fillId="0" borderId="0" xfId="10" applyFont="1" applyFill="1" applyAlignment="1">
      <alignment vertical="center"/>
    </xf>
    <xf numFmtId="0" fontId="31" fillId="0" borderId="0" xfId="10" applyFont="1" applyFill="1" applyAlignment="1">
      <alignment horizontal="left" vertical="center"/>
    </xf>
    <xf numFmtId="0" fontId="31" fillId="0" borderId="0" xfId="10" applyFont="1" applyFill="1" applyAlignment="1">
      <alignment vertical="center" wrapText="1" shrinkToFit="1"/>
    </xf>
    <xf numFmtId="0" fontId="31" fillId="0" borderId="0" xfId="10" applyFont="1" applyFill="1" applyAlignment="1">
      <alignment vertical="center" shrinkToFit="1"/>
    </xf>
    <xf numFmtId="179" fontId="32" fillId="0" borderId="0" xfId="10" applyNumberFormat="1" applyFont="1" applyFill="1" applyAlignment="1">
      <alignment vertical="center" shrinkToFit="1"/>
    </xf>
    <xf numFmtId="179" fontId="33" fillId="0" borderId="0" xfId="10" applyNumberFormat="1" applyFont="1" applyFill="1" applyAlignment="1">
      <alignment vertical="center" shrinkToFit="1"/>
    </xf>
    <xf numFmtId="0" fontId="34" fillId="0" borderId="0" xfId="10" applyFont="1" applyFill="1" applyAlignment="1">
      <alignment vertical="center"/>
    </xf>
    <xf numFmtId="0" fontId="35" fillId="0" borderId="0" xfId="10" applyFont="1" applyFill="1" applyAlignment="1">
      <alignment vertical="center"/>
    </xf>
    <xf numFmtId="0" fontId="36" fillId="0" borderId="0" xfId="10" applyFont="1" applyFill="1" applyAlignment="1">
      <alignment vertical="center"/>
    </xf>
    <xf numFmtId="0" fontId="36" fillId="0" borderId="0" xfId="10" applyFont="1" applyFill="1" applyAlignment="1">
      <alignment horizontal="center" vertical="center"/>
    </xf>
    <xf numFmtId="0" fontId="37" fillId="0" borderId="0" xfId="10" applyFont="1" applyFill="1" applyAlignment="1">
      <alignment horizontal="center" vertical="center"/>
    </xf>
    <xf numFmtId="0" fontId="38" fillId="0" borderId="0" xfId="10" applyFont="1" applyFill="1" applyAlignment="1">
      <alignment horizontal="center" vertical="center"/>
    </xf>
    <xf numFmtId="0" fontId="39" fillId="0" borderId="0" xfId="10" applyFont="1" applyFill="1" applyAlignment="1">
      <alignment horizontal="center" vertical="center"/>
    </xf>
    <xf numFmtId="0" fontId="40" fillId="0" borderId="0" xfId="10" applyFont="1" applyFill="1" applyAlignment="1">
      <alignment horizontal="right" vertical="center"/>
    </xf>
    <xf numFmtId="0" fontId="40" fillId="0" borderId="14" xfId="10" applyFont="1" applyFill="1" applyBorder="1" applyAlignment="1">
      <alignment horizontal="right" vertical="center"/>
    </xf>
    <xf numFmtId="0" fontId="40" fillId="0" borderId="2" xfId="10" applyFont="1" applyFill="1" applyBorder="1" applyAlignment="1">
      <alignment horizontal="right" vertical="center"/>
    </xf>
    <xf numFmtId="38" fontId="40" fillId="0" borderId="2" xfId="11" applyFont="1" applyFill="1" applyBorder="1" applyAlignment="1">
      <alignment horizontal="right" vertical="center"/>
    </xf>
    <xf numFmtId="0" fontId="40" fillId="0" borderId="25" xfId="10" applyFont="1" applyFill="1" applyBorder="1" applyAlignment="1">
      <alignment horizontal="right" vertical="center"/>
    </xf>
    <xf numFmtId="0" fontId="31" fillId="2" borderId="0" xfId="10" applyFont="1" applyFill="1" applyAlignment="1">
      <alignment vertical="center"/>
    </xf>
    <xf numFmtId="0" fontId="31" fillId="0" borderId="44" xfId="10" applyFont="1" applyFill="1" applyBorder="1" applyAlignment="1">
      <alignment vertical="center"/>
    </xf>
    <xf numFmtId="38" fontId="31" fillId="0" borderId="44" xfId="11" applyFont="1" applyFill="1" applyBorder="1" applyAlignment="1">
      <alignment vertical="center"/>
    </xf>
    <xf numFmtId="179" fontId="33" fillId="0" borderId="0" xfId="10" applyNumberFormat="1" applyFont="1" applyFill="1" applyAlignment="1">
      <alignment horizontal="center" vertical="center" shrinkToFit="1"/>
    </xf>
    <xf numFmtId="179" fontId="33" fillId="0" borderId="71" xfId="10" applyNumberFormat="1" applyFont="1" applyFill="1" applyBorder="1" applyAlignment="1">
      <alignment horizontal="center" vertical="center" shrinkToFit="1"/>
    </xf>
    <xf numFmtId="0" fontId="31" fillId="0" borderId="0" xfId="10" applyFont="1" applyFill="1" applyAlignment="1">
      <alignment horizontal="center" vertical="center" shrinkToFit="1"/>
    </xf>
    <xf numFmtId="0" fontId="22" fillId="0" borderId="0" xfId="0" applyFont="1" applyFill="1" applyAlignment="1">
      <alignment vertical="center" wrapText="1"/>
    </xf>
    <xf numFmtId="0" fontId="22" fillId="0" borderId="0" xfId="0" applyFont="1" applyFill="1" applyAlignment="1">
      <alignment vertical="center" shrinkToFit="1"/>
    </xf>
    <xf numFmtId="0" fontId="32" fillId="0" borderId="0" xfId="0" applyFont="1" applyFill="1" applyAlignment="1">
      <alignment vertical="center"/>
    </xf>
    <xf numFmtId="179" fontId="33" fillId="0" borderId="0" xfId="0" applyNumberFormat="1" applyFont="1" applyFill="1" applyAlignment="1">
      <alignment vertical="center"/>
    </xf>
    <xf numFmtId="0" fontId="25" fillId="0" borderId="0" xfId="0" applyFont="1" applyFill="1" applyAlignment="1">
      <alignment vertical="center"/>
    </xf>
    <xf numFmtId="0" fontId="36" fillId="3" borderId="24" xfId="10" applyFont="1" applyFill="1" applyBorder="1" applyAlignment="1" applyProtection="1">
      <alignment horizontal="center" vertical="center" wrapText="1" shrinkToFit="1"/>
    </xf>
    <xf numFmtId="0" fontId="36" fillId="3" borderId="70" xfId="10" applyFont="1" applyFill="1" applyBorder="1" applyAlignment="1">
      <alignment horizontal="center" vertical="center" shrinkToFit="1"/>
    </xf>
    <xf numFmtId="0" fontId="31" fillId="3" borderId="77" xfId="10" applyFont="1" applyFill="1" applyBorder="1" applyAlignment="1">
      <alignment vertical="center"/>
    </xf>
    <xf numFmtId="38" fontId="31" fillId="3" borderId="77" xfId="11" applyFont="1" applyFill="1" applyBorder="1" applyAlignment="1">
      <alignment vertical="center"/>
    </xf>
    <xf numFmtId="0" fontId="31" fillId="3" borderId="0" xfId="10" applyFont="1" applyFill="1" applyAlignment="1">
      <alignment vertical="center"/>
    </xf>
    <xf numFmtId="38" fontId="31" fillId="0" borderId="78" xfId="11" applyFont="1" applyFill="1" applyBorder="1" applyAlignment="1">
      <alignment vertical="center"/>
    </xf>
    <xf numFmtId="38" fontId="31" fillId="0" borderId="79" xfId="10" applyNumberFormat="1" applyFont="1" applyFill="1" applyBorder="1" applyAlignment="1">
      <alignment vertical="center"/>
    </xf>
    <xf numFmtId="0" fontId="13" fillId="0" borderId="0" xfId="12">
      <alignment vertical="center"/>
    </xf>
    <xf numFmtId="0" fontId="13" fillId="0" borderId="0" xfId="12" applyBorder="1">
      <alignment vertical="center"/>
    </xf>
    <xf numFmtId="0" fontId="13" fillId="0" borderId="50" xfId="12" applyBorder="1" applyAlignment="1">
      <alignment horizontal="center" vertical="center"/>
    </xf>
    <xf numFmtId="0" fontId="13" fillId="0" borderId="80" xfId="12" applyBorder="1">
      <alignment vertical="center"/>
    </xf>
    <xf numFmtId="0" fontId="13" fillId="0" borderId="82" xfId="12" applyBorder="1" applyAlignment="1">
      <alignment horizontal="center" vertical="center"/>
    </xf>
    <xf numFmtId="0" fontId="13" fillId="0" borderId="84" xfId="12" applyBorder="1" applyAlignment="1">
      <alignment horizontal="center" vertical="center"/>
    </xf>
    <xf numFmtId="0" fontId="13" fillId="0" borderId="49" xfId="12" applyBorder="1" applyAlignment="1">
      <alignment horizontal="center" vertical="center"/>
    </xf>
    <xf numFmtId="0" fontId="13" fillId="0" borderId="89" xfId="12" applyBorder="1" applyAlignment="1">
      <alignment horizontal="center" vertical="center"/>
    </xf>
    <xf numFmtId="0" fontId="13" fillId="0" borderId="4" xfId="12" applyBorder="1">
      <alignment vertical="center"/>
    </xf>
    <xf numFmtId="0" fontId="13" fillId="0" borderId="47" xfId="12" applyBorder="1" applyAlignment="1">
      <alignment horizontal="center" vertical="center"/>
    </xf>
    <xf numFmtId="0" fontId="13" fillId="0" borderId="0" xfId="12" applyBorder="1" applyAlignment="1">
      <alignment horizontal="center" vertical="center"/>
    </xf>
    <xf numFmtId="0" fontId="0" fillId="0" borderId="0" xfId="12" applyFont="1">
      <alignment vertical="center"/>
    </xf>
    <xf numFmtId="12" fontId="31" fillId="0" borderId="96" xfId="10" applyNumberFormat="1" applyFont="1" applyFill="1" applyBorder="1" applyAlignment="1">
      <alignment vertical="center"/>
    </xf>
    <xf numFmtId="38" fontId="40" fillId="0" borderId="97" xfId="11" applyFont="1" applyFill="1" applyBorder="1" applyAlignment="1">
      <alignment horizontal="right" vertical="center"/>
    </xf>
    <xf numFmtId="0" fontId="40" fillId="0" borderId="98" xfId="10" applyFont="1" applyFill="1" applyBorder="1" applyAlignment="1">
      <alignment horizontal="right" vertical="center" shrinkToFit="1"/>
    </xf>
    <xf numFmtId="0" fontId="40" fillId="0" borderId="99" xfId="10" applyFont="1" applyFill="1" applyBorder="1" applyAlignment="1">
      <alignment horizontal="right" vertical="center" wrapText="1" shrinkToFit="1"/>
    </xf>
    <xf numFmtId="0" fontId="40" fillId="0" borderId="100" xfId="10" applyFont="1" applyFill="1" applyBorder="1" applyAlignment="1">
      <alignment horizontal="right" vertical="center" shrinkToFit="1"/>
    </xf>
    <xf numFmtId="0" fontId="36" fillId="0" borderId="76" xfId="10" applyFont="1" applyFill="1" applyBorder="1" applyAlignment="1" applyProtection="1">
      <alignment horizontal="center" vertical="center" wrapText="1" shrinkToFit="1"/>
    </xf>
    <xf numFmtId="0" fontId="36" fillId="0" borderId="101" xfId="10" applyFont="1" applyFill="1" applyBorder="1" applyAlignment="1">
      <alignment horizontal="center" vertical="center" shrinkToFit="1"/>
    </xf>
    <xf numFmtId="0" fontId="34" fillId="0" borderId="19" xfId="10" applyFont="1" applyFill="1" applyBorder="1" applyAlignment="1">
      <alignment horizontal="center" vertical="center" wrapText="1"/>
    </xf>
    <xf numFmtId="0" fontId="34" fillId="0" borderId="70" xfId="10" applyFont="1" applyFill="1" applyBorder="1" applyAlignment="1">
      <alignment horizontal="center" vertical="center" wrapText="1"/>
    </xf>
    <xf numFmtId="0" fontId="40" fillId="0" borderId="14" xfId="10" applyFont="1" applyFill="1" applyBorder="1" applyAlignment="1">
      <alignment horizontal="right" vertical="center" shrinkToFit="1"/>
    </xf>
    <xf numFmtId="0" fontId="36" fillId="0" borderId="76" xfId="10" applyFont="1" applyFill="1" applyBorder="1" applyAlignment="1">
      <alignment horizontal="center" vertical="center" shrinkToFit="1"/>
    </xf>
    <xf numFmtId="0" fontId="36" fillId="3" borderId="24" xfId="10" applyFont="1" applyFill="1" applyBorder="1" applyAlignment="1">
      <alignment horizontal="center" vertical="center" shrinkToFit="1"/>
    </xf>
    <xf numFmtId="179" fontId="33" fillId="0" borderId="24" xfId="10" applyNumberFormat="1" applyFont="1" applyFill="1" applyBorder="1" applyAlignment="1" applyProtection="1">
      <alignment horizontal="center" vertical="center" shrinkToFit="1"/>
    </xf>
    <xf numFmtId="179" fontId="22" fillId="0" borderId="0" xfId="5" applyNumberFormat="1" applyFont="1" applyBorder="1" applyAlignment="1">
      <alignment vertical="center" shrinkToFit="1"/>
    </xf>
    <xf numFmtId="0" fontId="0" fillId="0" borderId="0" xfId="0" applyFont="1" applyAlignment="1">
      <alignment vertical="center"/>
    </xf>
    <xf numFmtId="0" fontId="0" fillId="0" borderId="0" xfId="0" applyAlignment="1">
      <alignment vertical="center"/>
    </xf>
    <xf numFmtId="0" fontId="42" fillId="0" borderId="0" xfId="0" applyFont="1" applyAlignment="1">
      <alignment vertical="center"/>
    </xf>
    <xf numFmtId="0" fontId="34" fillId="0" borderId="70" xfId="10" applyFont="1" applyFill="1" applyBorder="1" applyAlignment="1">
      <alignment horizontal="center" vertical="center" shrinkToFit="1"/>
    </xf>
    <xf numFmtId="38" fontId="31" fillId="0" borderId="19" xfId="11" applyFont="1" applyFill="1" applyBorder="1" applyAlignment="1">
      <alignment vertical="center"/>
    </xf>
    <xf numFmtId="12" fontId="31" fillId="0" borderId="19" xfId="10" applyNumberFormat="1" applyFont="1" applyFill="1" applyBorder="1" applyAlignment="1">
      <alignment vertical="center"/>
    </xf>
    <xf numFmtId="38" fontId="33" fillId="0" borderId="19" xfId="11" applyFont="1" applyFill="1" applyBorder="1" applyAlignment="1">
      <alignment horizontal="right" vertical="center" shrinkToFit="1"/>
    </xf>
    <xf numFmtId="179" fontId="33" fillId="0" borderId="70" xfId="10" applyNumberFormat="1" applyFont="1" applyFill="1" applyBorder="1" applyAlignment="1">
      <alignment horizontal="right" vertical="center" shrinkToFit="1"/>
    </xf>
    <xf numFmtId="12" fontId="31" fillId="3" borderId="102" xfId="10" applyNumberFormat="1" applyFont="1" applyFill="1" applyBorder="1" applyAlignment="1">
      <alignment vertical="center"/>
    </xf>
    <xf numFmtId="38" fontId="31" fillId="3" borderId="102" xfId="11" applyFont="1" applyFill="1" applyBorder="1" applyAlignment="1">
      <alignment vertical="center"/>
    </xf>
    <xf numFmtId="38" fontId="31" fillId="3" borderId="103" xfId="10" applyNumberFormat="1" applyFont="1" applyFill="1" applyBorder="1" applyAlignment="1">
      <alignment vertical="center"/>
    </xf>
    <xf numFmtId="0" fontId="22" fillId="0" borderId="0" xfId="0" applyFont="1" applyAlignment="1">
      <alignment vertical="center"/>
    </xf>
    <xf numFmtId="0" fontId="22" fillId="0" borderId="5" xfId="5" applyFont="1" applyBorder="1" applyAlignment="1">
      <alignment horizontal="center" vertical="center" wrapText="1"/>
    </xf>
    <xf numFmtId="179" fontId="22" fillId="0" borderId="19" xfId="5" applyNumberFormat="1" applyFont="1" applyBorder="1" applyAlignment="1">
      <alignment horizontal="center" vertical="center" shrinkToFit="1"/>
    </xf>
    <xf numFmtId="179" fontId="22" fillId="0" borderId="19" xfId="5" applyNumberFormat="1" applyFont="1" applyBorder="1" applyAlignment="1">
      <alignment horizontal="center" vertical="center" wrapText="1" shrinkToFit="1"/>
    </xf>
    <xf numFmtId="179" fontId="22" fillId="0" borderId="1" xfId="5" applyNumberFormat="1" applyFont="1" applyBorder="1" applyAlignment="1">
      <alignment vertical="center" shrinkToFit="1"/>
    </xf>
    <xf numFmtId="38" fontId="23" fillId="0" borderId="59" xfId="11" applyFont="1" applyBorder="1" applyAlignment="1">
      <alignment horizontal="right" vertical="center" shrinkToFit="1"/>
    </xf>
    <xf numFmtId="38" fontId="23" fillId="0" borderId="64" xfId="11" applyFont="1" applyBorder="1" applyAlignment="1">
      <alignment horizontal="right" vertical="center" shrinkToFit="1"/>
    </xf>
    <xf numFmtId="38" fontId="23" fillId="0" borderId="22" xfId="11" applyFont="1" applyFill="1" applyBorder="1" applyAlignment="1">
      <alignment horizontal="right" vertical="center" shrinkToFit="1"/>
    </xf>
    <xf numFmtId="38" fontId="23" fillId="0" borderId="46" xfId="11" applyFont="1" applyBorder="1" applyAlignment="1">
      <alignment horizontal="right" vertical="center" shrinkToFit="1"/>
    </xf>
    <xf numFmtId="38" fontId="23" fillId="0" borderId="23" xfId="11" applyFont="1" applyBorder="1" applyAlignment="1">
      <alignment horizontal="right" vertical="center" shrinkToFit="1"/>
    </xf>
    <xf numFmtId="180" fontId="23" fillId="0" borderId="23" xfId="11" applyNumberFormat="1" applyFont="1" applyBorder="1" applyAlignment="1">
      <alignment horizontal="right" vertical="center" shrinkToFit="1"/>
    </xf>
    <xf numFmtId="38" fontId="23" fillId="0" borderId="23" xfId="11" applyFont="1" applyFill="1" applyBorder="1" applyAlignment="1">
      <alignment horizontal="right" vertical="center" shrinkToFit="1"/>
    </xf>
    <xf numFmtId="38" fontId="23" fillId="0" borderId="46" xfId="11" applyFont="1" applyFill="1" applyBorder="1" applyAlignment="1">
      <alignment horizontal="right" vertical="center" shrinkToFit="1"/>
    </xf>
    <xf numFmtId="38" fontId="23" fillId="0" borderId="48" xfId="11" applyFont="1" applyBorder="1" applyAlignment="1">
      <alignment horizontal="right" vertical="center" shrinkToFit="1"/>
    </xf>
    <xf numFmtId="188" fontId="23" fillId="0" borderId="22" xfId="11" applyNumberFormat="1" applyFont="1" applyBorder="1" applyAlignment="1">
      <alignment horizontal="right" vertical="center" shrinkToFit="1"/>
    </xf>
    <xf numFmtId="38" fontId="23" fillId="0" borderId="31" xfId="11" applyFont="1" applyBorder="1" applyAlignment="1">
      <alignment horizontal="right" vertical="center" shrinkToFit="1"/>
    </xf>
    <xf numFmtId="0" fontId="22" fillId="0" borderId="16" xfId="10" applyFont="1" applyBorder="1" applyAlignment="1">
      <alignment horizontal="center" vertical="center" shrinkToFit="1"/>
    </xf>
    <xf numFmtId="38" fontId="18" fillId="0" borderId="16" xfId="11" applyFont="1" applyBorder="1" applyAlignment="1">
      <alignment vertical="center" shrinkToFit="1"/>
    </xf>
    <xf numFmtId="38" fontId="18" fillId="0" borderId="25" xfId="11" applyFont="1" applyBorder="1" applyAlignment="1">
      <alignment vertical="center" shrinkToFit="1"/>
    </xf>
    <xf numFmtId="38" fontId="18" fillId="0" borderId="2" xfId="11" applyFont="1" applyBorder="1" applyAlignment="1">
      <alignment vertical="center" shrinkToFit="1"/>
    </xf>
    <xf numFmtId="38" fontId="18" fillId="0" borderId="14" xfId="11" applyFont="1" applyBorder="1" applyAlignment="1">
      <alignment vertical="center" shrinkToFit="1"/>
    </xf>
    <xf numFmtId="180" fontId="18" fillId="0" borderId="14" xfId="11" applyNumberFormat="1" applyFont="1" applyBorder="1" applyAlignment="1">
      <alignment horizontal="center" vertical="center" shrinkToFit="1"/>
    </xf>
    <xf numFmtId="38" fontId="18" fillId="0" borderId="14" xfId="11" applyFont="1" applyFill="1" applyBorder="1" applyAlignment="1">
      <alignment vertical="center" shrinkToFit="1"/>
    </xf>
    <xf numFmtId="38" fontId="18" fillId="0" borderId="2" xfId="11" applyFont="1" applyFill="1" applyBorder="1" applyAlignment="1">
      <alignment vertical="center" shrinkToFit="1"/>
    </xf>
    <xf numFmtId="38" fontId="18" fillId="0" borderId="49" xfId="11" applyFont="1" applyBorder="1" applyAlignment="1">
      <alignment vertical="center" shrinkToFit="1"/>
    </xf>
    <xf numFmtId="188" fontId="18" fillId="0" borderId="0" xfId="11" applyNumberFormat="1" applyFont="1" applyBorder="1" applyAlignment="1">
      <alignment horizontal="center" vertical="center" shrinkToFit="1"/>
    </xf>
    <xf numFmtId="38" fontId="18" fillId="0" borderId="37" xfId="11" applyFont="1" applyBorder="1" applyAlignment="1">
      <alignment vertical="center" shrinkToFit="1"/>
    </xf>
    <xf numFmtId="38" fontId="18" fillId="0" borderId="20" xfId="11" applyFont="1" applyBorder="1" applyAlignment="1">
      <alignment vertical="center" shrinkToFit="1"/>
    </xf>
    <xf numFmtId="38" fontId="18" fillId="0" borderId="70" xfId="11" applyFont="1" applyBorder="1" applyAlignment="1">
      <alignment vertical="center" shrinkToFit="1"/>
    </xf>
    <xf numFmtId="38" fontId="18" fillId="0" borderId="1" xfId="11" applyFont="1" applyFill="1" applyBorder="1" applyAlignment="1">
      <alignment vertical="center" shrinkToFit="1"/>
    </xf>
    <xf numFmtId="38" fontId="18" fillId="0" borderId="19" xfId="11" applyFont="1" applyBorder="1" applyAlignment="1">
      <alignment vertical="center" shrinkToFit="1"/>
    </xf>
    <xf numFmtId="38" fontId="18" fillId="0" borderId="24" xfId="11" applyFont="1" applyFill="1" applyBorder="1" applyAlignment="1">
      <alignment vertical="center" shrinkToFit="1"/>
    </xf>
    <xf numFmtId="180" fontId="18" fillId="0" borderId="24" xfId="11" applyNumberFormat="1" applyFont="1" applyFill="1" applyBorder="1" applyAlignment="1">
      <alignment horizontal="center" vertical="center" shrinkToFit="1"/>
    </xf>
    <xf numFmtId="38" fontId="18" fillId="0" borderId="24" xfId="11" applyFont="1" applyBorder="1" applyAlignment="1">
      <alignment vertical="center" shrinkToFit="1"/>
    </xf>
    <xf numFmtId="38" fontId="18" fillId="0" borderId="19" xfId="11" applyFont="1" applyFill="1" applyBorder="1" applyAlignment="1">
      <alignment vertical="center" shrinkToFit="1"/>
    </xf>
    <xf numFmtId="38" fontId="18" fillId="0" borderId="47" xfId="11" applyFont="1" applyBorder="1" applyAlignment="1">
      <alignment vertical="center" shrinkToFit="1"/>
    </xf>
    <xf numFmtId="188" fontId="18" fillId="0" borderId="1" xfId="11" applyNumberFormat="1" applyFont="1" applyBorder="1" applyAlignment="1">
      <alignment horizontal="center" vertical="center" shrinkToFit="1"/>
    </xf>
    <xf numFmtId="38" fontId="18" fillId="0" borderId="33" xfId="11" applyFont="1" applyBorder="1" applyAlignment="1">
      <alignment vertical="center" shrinkToFit="1"/>
    </xf>
    <xf numFmtId="0" fontId="43" fillId="0" borderId="0" xfId="0" applyFont="1" applyAlignment="1">
      <alignment horizontal="left"/>
    </xf>
    <xf numFmtId="0" fontId="0" fillId="0" borderId="0" xfId="0" applyAlignment="1">
      <alignment horizontal="center"/>
    </xf>
    <xf numFmtId="0" fontId="0" fillId="0" borderId="0" xfId="0" applyAlignment="1"/>
    <xf numFmtId="0" fontId="30" fillId="0" borderId="0" xfId="0" applyFont="1"/>
    <xf numFmtId="0" fontId="46" fillId="0" borderId="13" xfId="0" applyFont="1" applyBorder="1" applyAlignment="1">
      <alignment horizontal="center" vertical="center"/>
    </xf>
    <xf numFmtId="0" fontId="46" fillId="0" borderId="2" xfId="0" applyFont="1" applyBorder="1" applyAlignment="1">
      <alignment horizontal="center" vertical="center"/>
    </xf>
    <xf numFmtId="0" fontId="46" fillId="0" borderId="2" xfId="0" applyFont="1" applyBorder="1" applyAlignment="1">
      <alignment horizontal="center" vertical="center" wrapText="1"/>
    </xf>
    <xf numFmtId="0" fontId="30" fillId="0" borderId="0" xfId="0" applyFont="1" applyAlignment="1">
      <alignment wrapText="1"/>
    </xf>
    <xf numFmtId="0" fontId="30" fillId="0" borderId="8" xfId="0" applyFont="1" applyBorder="1" applyAlignment="1">
      <alignment horizontal="right"/>
    </xf>
    <xf numFmtId="0" fontId="30" fillId="0" borderId="13" xfId="0" applyFont="1" applyBorder="1" applyAlignment="1">
      <alignment horizontal="center" vertical="center"/>
    </xf>
    <xf numFmtId="0" fontId="30" fillId="0" borderId="2" xfId="0" applyFont="1" applyBorder="1" applyAlignment="1">
      <alignment horizontal="center" vertical="center"/>
    </xf>
    <xf numFmtId="0" fontId="30" fillId="0" borderId="2" xfId="0" applyFont="1" applyBorder="1" applyAlignment="1">
      <alignment horizontal="center" vertical="center" wrapText="1"/>
    </xf>
    <xf numFmtId="0" fontId="30" fillId="0" borderId="2" xfId="0" applyFont="1" applyBorder="1" applyAlignment="1">
      <alignment horizontal="center" vertical="center" shrinkToFit="1"/>
    </xf>
    <xf numFmtId="0" fontId="30" fillId="0" borderId="2" xfId="0" applyFont="1" applyBorder="1" applyAlignment="1">
      <alignment horizontal="right"/>
    </xf>
    <xf numFmtId="0" fontId="30" fillId="0" borderId="14" xfId="0" applyFont="1" applyBorder="1" applyAlignment="1">
      <alignment horizontal="right" shrinkToFit="1"/>
    </xf>
    <xf numFmtId="0" fontId="30" fillId="0" borderId="0" xfId="0" applyFont="1" applyBorder="1"/>
    <xf numFmtId="0" fontId="30" fillId="0" borderId="6" xfId="0" applyFont="1" applyBorder="1" applyAlignment="1">
      <alignment horizontal="center" vertical="center"/>
    </xf>
    <xf numFmtId="0" fontId="0" fillId="0" borderId="5" xfId="0" applyBorder="1" applyAlignment="1">
      <alignment horizontal="right"/>
    </xf>
    <xf numFmtId="0" fontId="0" fillId="0" borderId="10" xfId="0" applyBorder="1" applyAlignment="1">
      <alignment horizontal="right"/>
    </xf>
    <xf numFmtId="0" fontId="0" fillId="0" borderId="3" xfId="0" applyBorder="1" applyAlignment="1">
      <alignment horizontal="right"/>
    </xf>
    <xf numFmtId="0" fontId="0" fillId="0" borderId="36" xfId="0" applyBorder="1" applyAlignment="1">
      <alignment horizontal="right"/>
    </xf>
    <xf numFmtId="0" fontId="0" fillId="0" borderId="0" xfId="0" applyAlignment="1">
      <alignment horizontal="right"/>
    </xf>
    <xf numFmtId="0" fontId="0" fillId="0" borderId="20" xfId="0" applyBorder="1" applyAlignment="1">
      <alignment horizontal="center"/>
    </xf>
    <xf numFmtId="38" fontId="30" fillId="0" borderId="19" xfId="11" applyFont="1" applyBorder="1" applyAlignment="1">
      <alignment horizontal="center" vertical="center" shrinkToFit="1"/>
    </xf>
    <xf numFmtId="179" fontId="30" fillId="0" borderId="62" xfId="11" applyNumberFormat="1" applyFont="1" applyBorder="1" applyAlignment="1">
      <alignment vertical="center"/>
    </xf>
    <xf numFmtId="179" fontId="30" fillId="0" borderId="63" xfId="11" applyNumberFormat="1" applyFont="1" applyBorder="1" applyAlignment="1">
      <alignment vertical="center"/>
    </xf>
    <xf numFmtId="38" fontId="30" fillId="0" borderId="0" xfId="11" applyFont="1" applyBorder="1" applyAlignment="1">
      <alignment horizontal="center" vertical="center"/>
    </xf>
    <xf numFmtId="179" fontId="30" fillId="0" borderId="0" xfId="11" applyNumberFormat="1" applyFont="1" applyBorder="1" applyAlignment="1">
      <alignment vertical="center"/>
    </xf>
    <xf numFmtId="0" fontId="12" fillId="3" borderId="17" xfId="14" applyFill="1" applyBorder="1" applyProtection="1">
      <alignment vertical="center"/>
      <protection locked="0"/>
    </xf>
    <xf numFmtId="0" fontId="50" fillId="3" borderId="17" xfId="14" applyFont="1" applyFill="1" applyBorder="1" applyProtection="1">
      <alignment vertical="center"/>
      <protection locked="0"/>
    </xf>
    <xf numFmtId="0" fontId="50" fillId="3" borderId="17" xfId="14" applyFont="1" applyFill="1" applyBorder="1" applyAlignment="1" applyProtection="1">
      <alignment horizontal="right" vertical="center"/>
      <protection locked="0"/>
    </xf>
    <xf numFmtId="0" fontId="12" fillId="3" borderId="0" xfId="14" applyFill="1" applyProtection="1">
      <alignment vertical="center"/>
      <protection locked="0"/>
    </xf>
    <xf numFmtId="0" fontId="12" fillId="3" borderId="0" xfId="14" applyFill="1" applyAlignment="1" applyProtection="1">
      <alignment horizontal="left" vertical="center"/>
      <protection locked="0"/>
    </xf>
    <xf numFmtId="0" fontId="12" fillId="3" borderId="0" xfId="14" applyFill="1" applyBorder="1" applyProtection="1">
      <alignment vertical="center"/>
      <protection locked="0"/>
    </xf>
    <xf numFmtId="0" fontId="52" fillId="3" borderId="0" xfId="14" applyFont="1" applyFill="1" applyProtection="1">
      <alignment vertical="center"/>
      <protection locked="0"/>
    </xf>
    <xf numFmtId="0" fontId="55" fillId="3" borderId="17" xfId="14" applyFont="1" applyFill="1" applyBorder="1" applyAlignment="1" applyProtection="1">
      <alignment horizontal="center" vertical="center"/>
      <protection locked="0"/>
    </xf>
    <xf numFmtId="0" fontId="12" fillId="3" borderId="0" xfId="14" applyFill="1" applyProtection="1">
      <alignment vertical="center"/>
    </xf>
    <xf numFmtId="0" fontId="61" fillId="3" borderId="0" xfId="14" applyFont="1" applyFill="1" applyBorder="1" applyProtection="1">
      <alignment vertical="center"/>
      <protection locked="0"/>
    </xf>
    <xf numFmtId="0" fontId="64" fillId="3" borderId="13" xfId="14" applyFont="1" applyFill="1" applyBorder="1" applyProtection="1">
      <alignment vertical="center"/>
      <protection locked="0"/>
    </xf>
    <xf numFmtId="0" fontId="64" fillId="3" borderId="0" xfId="14" applyFont="1" applyFill="1" applyBorder="1" applyProtection="1">
      <alignment vertical="center"/>
      <protection locked="0"/>
    </xf>
    <xf numFmtId="0" fontId="63" fillId="3" borderId="0" xfId="14" applyFont="1" applyFill="1" applyBorder="1" applyAlignment="1" applyProtection="1">
      <alignment vertical="center"/>
    </xf>
    <xf numFmtId="0" fontId="12" fillId="5" borderId="8" xfId="14" applyFill="1" applyBorder="1" applyAlignment="1" applyProtection="1">
      <alignment vertical="center"/>
      <protection locked="0"/>
    </xf>
    <xf numFmtId="0" fontId="12" fillId="5" borderId="113" xfId="14" applyFill="1" applyBorder="1" applyAlignment="1" applyProtection="1">
      <alignment vertical="center"/>
      <protection locked="0"/>
    </xf>
    <xf numFmtId="0" fontId="12" fillId="3" borderId="13" xfId="14" applyFill="1" applyBorder="1" applyProtection="1">
      <alignment vertical="center"/>
      <protection locked="0"/>
    </xf>
    <xf numFmtId="0" fontId="12" fillId="3" borderId="17" xfId="14" applyFill="1" applyBorder="1" applyAlignment="1">
      <alignment horizontal="center" vertical="center"/>
    </xf>
    <xf numFmtId="0" fontId="12" fillId="3" borderId="0" xfId="14" applyFill="1" applyBorder="1" applyAlignment="1">
      <alignment horizontal="center" vertical="center"/>
    </xf>
    <xf numFmtId="0" fontId="12" fillId="3" borderId="0" xfId="14" applyFill="1" applyBorder="1" applyAlignment="1">
      <alignment vertical="center"/>
    </xf>
    <xf numFmtId="0" fontId="57" fillId="3" borderId="0" xfId="14" applyFont="1" applyFill="1" applyBorder="1" applyAlignment="1">
      <alignment horizontal="center" vertical="center"/>
    </xf>
    <xf numFmtId="0" fontId="22" fillId="0" borderId="2"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22" fillId="0" borderId="5" xfId="0" applyFont="1" applyBorder="1" applyAlignment="1">
      <alignment horizontal="center" vertical="center"/>
    </xf>
    <xf numFmtId="0" fontId="22" fillId="0" borderId="17" xfId="8" applyFont="1" applyBorder="1" applyAlignment="1">
      <alignment horizontal="center" vertical="center" shrinkToFit="1"/>
    </xf>
    <xf numFmtId="0" fontId="22" fillId="0" borderId="38" xfId="0" applyFont="1" applyBorder="1" applyAlignment="1">
      <alignment horizontal="center" vertical="center"/>
    </xf>
    <xf numFmtId="0" fontId="11" fillId="0" borderId="0" xfId="17">
      <alignment vertical="center"/>
    </xf>
    <xf numFmtId="0" fontId="66" fillId="0" borderId="0" xfId="17" applyFont="1" applyAlignment="1">
      <alignment horizontal="center" vertical="center"/>
    </xf>
    <xf numFmtId="0" fontId="51" fillId="0" borderId="0" xfId="17" applyFont="1" applyAlignment="1">
      <alignment horizontal="center" vertical="center"/>
    </xf>
    <xf numFmtId="0" fontId="11" fillId="0" borderId="9" xfId="17" applyFont="1" applyBorder="1" applyAlignment="1">
      <alignment vertical="center"/>
    </xf>
    <xf numFmtId="0" fontId="11" fillId="0" borderId="65" xfId="17" applyBorder="1" applyAlignment="1">
      <alignment horizontal="right" vertical="center"/>
    </xf>
    <xf numFmtId="0" fontId="11" fillId="0" borderId="0" xfId="17" applyBorder="1" applyAlignment="1">
      <alignment horizontal="center" vertical="center"/>
    </xf>
    <xf numFmtId="0" fontId="11" fillId="0" borderId="66" xfId="17" applyBorder="1">
      <alignment vertical="center"/>
    </xf>
    <xf numFmtId="0" fontId="11" fillId="0" borderId="0" xfId="17" applyBorder="1">
      <alignment vertical="center"/>
    </xf>
    <xf numFmtId="14" fontId="11" fillId="4" borderId="22" xfId="17" applyNumberFormat="1" applyFill="1" applyBorder="1" applyAlignment="1">
      <alignment vertical="center"/>
    </xf>
    <xf numFmtId="187" fontId="11" fillId="4" borderId="119" xfId="17" applyNumberFormat="1" applyFill="1" applyBorder="1">
      <alignment vertical="center"/>
    </xf>
    <xf numFmtId="0" fontId="11" fillId="4" borderId="120" xfId="17" applyFill="1" applyBorder="1">
      <alignment vertical="center"/>
    </xf>
    <xf numFmtId="20" fontId="11" fillId="4" borderId="32" xfId="17" applyNumberFormat="1" applyFill="1" applyBorder="1">
      <alignment vertical="center"/>
    </xf>
    <xf numFmtId="20" fontId="11" fillId="0" borderId="0" xfId="17" applyNumberFormat="1" applyBorder="1">
      <alignment vertical="center"/>
    </xf>
    <xf numFmtId="14" fontId="11" fillId="0" borderId="52" xfId="17" applyNumberFormat="1" applyBorder="1" applyAlignment="1">
      <alignment vertical="center"/>
    </xf>
    <xf numFmtId="0" fontId="11" fillId="0" borderId="123" xfId="17" applyBorder="1">
      <alignment vertical="center"/>
    </xf>
    <xf numFmtId="14" fontId="11" fillId="0" borderId="22" xfId="17" applyNumberFormat="1" applyBorder="1" applyAlignment="1">
      <alignment vertical="center"/>
    </xf>
    <xf numFmtId="0" fontId="11" fillId="0" borderId="120" xfId="17" applyBorder="1">
      <alignment vertical="center"/>
    </xf>
    <xf numFmtId="14" fontId="11" fillId="0" borderId="0" xfId="17" applyNumberFormat="1" applyBorder="1" applyAlignment="1">
      <alignment vertical="center"/>
    </xf>
    <xf numFmtId="0" fontId="11" fillId="0" borderId="125" xfId="17" applyBorder="1">
      <alignment vertical="center"/>
    </xf>
    <xf numFmtId="14" fontId="11" fillId="0" borderId="38" xfId="17" applyNumberFormat="1" applyBorder="1" applyAlignment="1">
      <alignment vertical="center"/>
    </xf>
    <xf numFmtId="0" fontId="11" fillId="0" borderId="127" xfId="17" applyBorder="1">
      <alignment vertical="center"/>
    </xf>
    <xf numFmtId="14" fontId="11" fillId="0" borderId="9" xfId="17" applyNumberFormat="1" applyBorder="1" applyAlignment="1">
      <alignment vertical="center"/>
    </xf>
    <xf numFmtId="0" fontId="11" fillId="0" borderId="129" xfId="17" applyBorder="1">
      <alignment vertical="center"/>
    </xf>
    <xf numFmtId="14" fontId="11" fillId="0" borderId="62" xfId="17" applyNumberFormat="1" applyBorder="1" applyAlignment="1">
      <alignment vertical="center"/>
    </xf>
    <xf numFmtId="0" fontId="11" fillId="0" borderId="133" xfId="17" applyBorder="1">
      <alignment vertical="center"/>
    </xf>
    <xf numFmtId="0" fontId="11" fillId="0" borderId="0" xfId="17" applyBorder="1" applyAlignment="1">
      <alignment vertical="center"/>
    </xf>
    <xf numFmtId="0" fontId="11" fillId="0" borderId="68" xfId="17" applyFill="1" applyBorder="1" applyAlignment="1">
      <alignment horizontal="center" vertical="center"/>
    </xf>
    <xf numFmtId="0" fontId="11" fillId="0" borderId="71" xfId="17" applyBorder="1" applyAlignment="1">
      <alignment horizontal="right" vertical="center"/>
    </xf>
    <xf numFmtId="0" fontId="11" fillId="0" borderId="74" xfId="17" applyBorder="1" applyAlignment="1">
      <alignment horizontal="right" vertical="center"/>
    </xf>
    <xf numFmtId="0" fontId="11" fillId="0" borderId="74" xfId="17" applyBorder="1" applyAlignment="1">
      <alignment horizontal="center" vertical="center"/>
    </xf>
    <xf numFmtId="0" fontId="11" fillId="4" borderId="60" xfId="17" applyFill="1" applyBorder="1" applyAlignment="1">
      <alignment vertical="center"/>
    </xf>
    <xf numFmtId="0" fontId="11" fillId="4" borderId="8" xfId="17" applyFill="1" applyBorder="1">
      <alignment vertical="center"/>
    </xf>
    <xf numFmtId="20" fontId="11" fillId="4" borderId="12" xfId="17" applyNumberFormat="1" applyFill="1" applyBorder="1">
      <alignment vertical="center"/>
    </xf>
    <xf numFmtId="0" fontId="11" fillId="4" borderId="8" xfId="17" applyFill="1" applyBorder="1" applyAlignment="1">
      <alignment horizontal="center" vertical="center"/>
    </xf>
    <xf numFmtId="20" fontId="11" fillId="4" borderId="15" xfId="17" applyNumberFormat="1" applyFill="1" applyBorder="1">
      <alignment vertical="center"/>
    </xf>
    <xf numFmtId="0" fontId="11" fillId="0" borderId="8" xfId="17" applyBorder="1" applyAlignment="1">
      <alignment horizontal="center" vertical="center"/>
    </xf>
    <xf numFmtId="0" fontId="11" fillId="0" borderId="17" xfId="17" applyBorder="1" applyAlignment="1">
      <alignment horizontal="center" vertical="center"/>
    </xf>
    <xf numFmtId="0" fontId="11" fillId="0" borderId="30" xfId="17" applyBorder="1" applyAlignment="1">
      <alignment horizontal="center" vertical="center"/>
    </xf>
    <xf numFmtId="0" fontId="11" fillId="0" borderId="0" xfId="17" applyFont="1" applyBorder="1" applyAlignment="1">
      <alignment vertical="center"/>
    </xf>
    <xf numFmtId="0" fontId="56" fillId="0" borderId="0" xfId="17" applyFont="1" applyBorder="1" applyAlignment="1">
      <alignment horizontal="left" vertical="center"/>
    </xf>
    <xf numFmtId="0" fontId="11" fillId="4" borderId="12" xfId="17" applyFill="1" applyBorder="1">
      <alignment vertical="center"/>
    </xf>
    <xf numFmtId="0" fontId="22" fillId="0" borderId="0" xfId="10" applyFont="1" applyAlignment="1">
      <alignment horizontal="left" vertical="center"/>
    </xf>
    <xf numFmtId="0" fontId="22" fillId="0" borderId="0" xfId="10" applyFont="1" applyAlignment="1">
      <alignment vertical="center" wrapText="1" shrinkToFit="1"/>
    </xf>
    <xf numFmtId="0" fontId="22" fillId="0" borderId="0" xfId="10" applyFont="1" applyAlignment="1">
      <alignment vertical="center" shrinkToFit="1"/>
    </xf>
    <xf numFmtId="179" fontId="22" fillId="0" borderId="0" xfId="10" applyNumberFormat="1" applyFont="1" applyAlignment="1">
      <alignment vertical="center" shrinkToFit="1"/>
    </xf>
    <xf numFmtId="0" fontId="22" fillId="0" borderId="0" xfId="10" applyFont="1" applyAlignment="1">
      <alignment horizontal="center" vertical="center" shrinkToFit="1"/>
    </xf>
    <xf numFmtId="0" fontId="22" fillId="0" borderId="0" xfId="10" applyFont="1" applyAlignment="1">
      <alignment vertical="center"/>
    </xf>
    <xf numFmtId="0" fontId="26" fillId="0" borderId="0" xfId="10" applyFont="1" applyAlignment="1">
      <alignment vertical="center"/>
    </xf>
    <xf numFmtId="0" fontId="21" fillId="0" borderId="0" xfId="10" applyFont="1" applyAlignment="1">
      <alignment vertical="center"/>
    </xf>
    <xf numFmtId="0" fontId="18" fillId="0" borderId="0" xfId="10" applyFont="1" applyAlignment="1">
      <alignment horizontal="center" vertical="center"/>
    </xf>
    <xf numFmtId="0" fontId="22" fillId="0" borderId="9" xfId="10" applyFont="1" applyBorder="1" applyAlignment="1">
      <alignment horizontal="center" vertical="center"/>
    </xf>
    <xf numFmtId="0" fontId="18" fillId="0" borderId="0" xfId="10" applyFont="1" applyAlignment="1">
      <alignment vertical="center"/>
    </xf>
    <xf numFmtId="0" fontId="25" fillId="0" borderId="0" xfId="10" applyFont="1" applyAlignment="1">
      <alignment vertical="center"/>
    </xf>
    <xf numFmtId="179" fontId="22" fillId="0" borderId="22" xfId="10" applyNumberFormat="1" applyFont="1" applyBorder="1" applyAlignment="1">
      <alignment horizontal="center" vertical="center" wrapText="1" shrinkToFit="1"/>
    </xf>
    <xf numFmtId="179" fontId="22" fillId="0" borderId="0" xfId="10" applyNumberFormat="1" applyFont="1" applyBorder="1" applyAlignment="1">
      <alignment horizontal="center" vertical="center" shrinkToFit="1"/>
    </xf>
    <xf numFmtId="0" fontId="22" fillId="0" borderId="0" xfId="10" applyFont="1" applyBorder="1" applyAlignment="1">
      <alignment vertical="center"/>
    </xf>
    <xf numFmtId="179" fontId="22" fillId="0" borderId="20" xfId="10" applyNumberFormat="1" applyFont="1" applyBorder="1" applyAlignment="1">
      <alignment horizontal="right" vertical="center" shrinkToFit="1"/>
    </xf>
    <xf numFmtId="179" fontId="22" fillId="0" borderId="70" xfId="10" applyNumberFormat="1" applyFont="1" applyBorder="1" applyAlignment="1">
      <alignment horizontal="right" vertical="center" shrinkToFit="1"/>
    </xf>
    <xf numFmtId="0" fontId="22" fillId="0" borderId="5" xfId="10" applyFont="1" applyBorder="1" applyAlignment="1">
      <alignment horizontal="center" vertical="center" wrapText="1"/>
    </xf>
    <xf numFmtId="179" fontId="22" fillId="0" borderId="30" xfId="10" applyNumberFormat="1" applyFont="1" applyBorder="1" applyAlignment="1">
      <alignment horizontal="center" vertical="center" shrinkToFit="1"/>
    </xf>
    <xf numFmtId="179" fontId="22" fillId="0" borderId="19" xfId="10" applyNumberFormat="1" applyFont="1" applyBorder="1" applyAlignment="1">
      <alignment horizontal="center" vertical="center" wrapText="1" shrinkToFit="1"/>
    </xf>
    <xf numFmtId="179" fontId="22" fillId="0" borderId="19" xfId="10" applyNumberFormat="1" applyFont="1" applyBorder="1" applyAlignment="1">
      <alignment horizontal="center" vertical="center" shrinkToFit="1"/>
    </xf>
    <xf numFmtId="179" fontId="22" fillId="0" borderId="24" xfId="10" applyNumberFormat="1" applyFont="1" applyBorder="1" applyAlignment="1">
      <alignment horizontal="right" vertical="center" shrinkToFit="1"/>
    </xf>
    <xf numFmtId="179" fontId="22" fillId="0" borderId="47" xfId="10" applyNumberFormat="1" applyFont="1" applyBorder="1" applyAlignment="1">
      <alignment horizontal="right" vertical="center" shrinkToFit="1"/>
    </xf>
    <xf numFmtId="179" fontId="22" fillId="0" borderId="1" xfId="10" applyNumberFormat="1" applyFont="1" applyBorder="1" applyAlignment="1">
      <alignment horizontal="right" vertical="center" shrinkToFit="1"/>
    </xf>
    <xf numFmtId="179" fontId="22" fillId="0" borderId="33" xfId="10" applyNumberFormat="1" applyFont="1" applyBorder="1" applyAlignment="1">
      <alignment horizontal="right" vertical="center" shrinkToFit="1"/>
    </xf>
    <xf numFmtId="0" fontId="23" fillId="0" borderId="59" xfId="10" applyFont="1" applyBorder="1" applyAlignment="1">
      <alignment horizontal="right" vertical="center" shrinkToFit="1"/>
    </xf>
    <xf numFmtId="0" fontId="23" fillId="0" borderId="23" xfId="10" applyFont="1" applyBorder="1" applyAlignment="1">
      <alignment horizontal="right" vertical="center" wrapText="1" shrinkToFit="1"/>
    </xf>
    <xf numFmtId="0" fontId="23" fillId="0" borderId="64" xfId="10" applyFont="1" applyBorder="1" applyAlignment="1">
      <alignment horizontal="right" vertical="center" shrinkToFit="1"/>
    </xf>
    <xf numFmtId="0" fontId="23" fillId="0" borderId="0" xfId="10" applyFont="1" applyAlignment="1">
      <alignment horizontal="right" vertical="center"/>
    </xf>
    <xf numFmtId="38" fontId="22" fillId="0" borderId="49" xfId="10" applyNumberFormat="1" applyFont="1" applyBorder="1" applyAlignment="1">
      <alignment vertical="center"/>
    </xf>
    <xf numFmtId="0" fontId="22" fillId="0" borderId="20" xfId="10" applyFont="1" applyBorder="1" applyAlignment="1">
      <alignment horizontal="center" vertical="center" shrinkToFit="1"/>
    </xf>
    <xf numFmtId="0" fontId="22" fillId="0" borderId="24" xfId="10" applyFont="1" applyFill="1" applyBorder="1" applyAlignment="1" applyProtection="1">
      <alignment horizontal="center" vertical="center" wrapText="1" shrinkToFit="1"/>
    </xf>
    <xf numFmtId="0" fontId="22" fillId="0" borderId="70" xfId="10" applyFont="1" applyBorder="1" applyAlignment="1">
      <alignment horizontal="center" vertical="center" shrinkToFit="1"/>
    </xf>
    <xf numFmtId="0" fontId="22" fillId="0" borderId="47" xfId="10" applyFont="1" applyBorder="1" applyAlignment="1">
      <alignment vertical="center" shrinkToFit="1"/>
    </xf>
    <xf numFmtId="0" fontId="22" fillId="0" borderId="2" xfId="10" applyFont="1" applyBorder="1" applyAlignment="1">
      <alignment vertical="center"/>
    </xf>
    <xf numFmtId="0" fontId="22" fillId="0" borderId="0" xfId="0" applyFont="1" applyBorder="1" applyAlignment="1">
      <alignment vertical="center"/>
    </xf>
    <xf numFmtId="0" fontId="22" fillId="0" borderId="0" xfId="0" applyFont="1" applyBorder="1" applyAlignment="1">
      <alignment horizontal="center" vertical="center" shrinkToFit="1"/>
    </xf>
    <xf numFmtId="0" fontId="22" fillId="0" borderId="44" xfId="18" applyFont="1" applyBorder="1" applyAlignment="1">
      <alignment vertical="center" wrapText="1"/>
    </xf>
    <xf numFmtId="186" fontId="22" fillId="0" borderId="44" xfId="0" applyNumberFormat="1" applyFont="1" applyFill="1" applyBorder="1" applyAlignment="1">
      <alignment horizontal="center" vertical="center" shrinkToFit="1"/>
    </xf>
    <xf numFmtId="0" fontId="22" fillId="0" borderId="44" xfId="0" applyFont="1" applyFill="1" applyBorder="1" applyAlignment="1">
      <alignment horizontal="distributed" vertical="center" shrinkToFit="1"/>
    </xf>
    <xf numFmtId="192" fontId="18" fillId="0" borderId="44" xfId="0" applyNumberFormat="1" applyFont="1" applyFill="1" applyBorder="1" applyAlignment="1">
      <alignment vertical="center" shrinkToFit="1"/>
    </xf>
    <xf numFmtId="0" fontId="22" fillId="0" borderId="0" xfId="0" applyFont="1" applyFill="1" applyBorder="1" applyAlignment="1">
      <alignment horizontal="center" vertical="center" shrinkToFit="1"/>
    </xf>
    <xf numFmtId="0" fontId="22" fillId="0" borderId="0" xfId="0" applyFont="1" applyBorder="1" applyAlignment="1">
      <alignment vertical="center" shrinkToFit="1"/>
    </xf>
    <xf numFmtId="0" fontId="22" fillId="0" borderId="0" xfId="19" applyFont="1" applyAlignment="1">
      <alignment vertical="center"/>
    </xf>
    <xf numFmtId="0" fontId="22" fillId="0" borderId="0" xfId="19" applyFont="1" applyAlignment="1">
      <alignment horizontal="centerContinuous" vertical="center"/>
    </xf>
    <xf numFmtId="0" fontId="22" fillId="0" borderId="9" xfId="19" applyFont="1" applyBorder="1" applyAlignment="1">
      <alignment horizontal="center" vertical="center"/>
    </xf>
    <xf numFmtId="0" fontId="22" fillId="0" borderId="0" xfId="19" applyFont="1" applyAlignment="1">
      <alignment horizontal="center" vertical="center"/>
    </xf>
    <xf numFmtId="0" fontId="22" fillId="0" borderId="17" xfId="19" applyFont="1" applyBorder="1" applyAlignment="1">
      <alignment horizontal="center" vertical="center" shrinkToFit="1"/>
    </xf>
    <xf numFmtId="0" fontId="23" fillId="0" borderId="17" xfId="19" applyFont="1" applyBorder="1" applyAlignment="1">
      <alignment horizontal="right" vertical="center" shrinkToFit="1"/>
    </xf>
    <xf numFmtId="178" fontId="18" fillId="0" borderId="5" xfId="19" applyNumberFormat="1" applyFont="1" applyBorder="1" applyAlignment="1">
      <alignment vertical="center" shrinkToFit="1"/>
    </xf>
    <xf numFmtId="178" fontId="18" fillId="0" borderId="7" xfId="19" applyNumberFormat="1" applyFont="1" applyBorder="1" applyAlignment="1">
      <alignment vertical="center" shrinkToFit="1"/>
    </xf>
    <xf numFmtId="0" fontId="22" fillId="0" borderId="19" xfId="19" applyFont="1" applyBorder="1" applyAlignment="1">
      <alignment vertical="center" wrapText="1"/>
    </xf>
    <xf numFmtId="0" fontId="22" fillId="0" borderId="19" xfId="19" applyFont="1" applyBorder="1" applyAlignment="1">
      <alignment vertical="center" shrinkToFit="1"/>
    </xf>
    <xf numFmtId="178" fontId="18" fillId="0" borderId="19" xfId="19" applyNumberFormat="1" applyFont="1" applyBorder="1" applyAlignment="1">
      <alignment vertical="center" shrinkToFit="1"/>
    </xf>
    <xf numFmtId="178" fontId="18" fillId="0" borderId="70" xfId="19" applyNumberFormat="1" applyFont="1" applyBorder="1" applyAlignment="1">
      <alignment vertical="center" shrinkToFit="1"/>
    </xf>
    <xf numFmtId="0" fontId="22" fillId="0" borderId="0" xfId="19" applyFont="1" applyBorder="1" applyAlignment="1">
      <alignment vertical="center"/>
    </xf>
    <xf numFmtId="0" fontId="24" fillId="0" borderId="0" xfId="19" applyFont="1" applyAlignment="1">
      <alignment vertical="center"/>
    </xf>
    <xf numFmtId="0" fontId="22" fillId="0" borderId="1" xfId="19" applyFont="1" applyBorder="1" applyAlignment="1">
      <alignment horizontal="center" vertical="center"/>
    </xf>
    <xf numFmtId="0" fontId="22" fillId="0" borderId="1" xfId="19" applyFont="1" applyBorder="1" applyAlignment="1">
      <alignment vertical="center"/>
    </xf>
    <xf numFmtId="0" fontId="23" fillId="0" borderId="6" xfId="19" applyFont="1" applyBorder="1" applyAlignment="1">
      <alignment vertical="center" wrapText="1"/>
    </xf>
    <xf numFmtId="0" fontId="23" fillId="0" borderId="5" xfId="19" applyFont="1" applyBorder="1" applyAlignment="1">
      <alignment vertical="center" wrapText="1"/>
    </xf>
    <xf numFmtId="0" fontId="23" fillId="0" borderId="5" xfId="19" applyFont="1" applyBorder="1" applyAlignment="1">
      <alignment horizontal="right" vertical="center" shrinkToFit="1"/>
    </xf>
    <xf numFmtId="0" fontId="23" fillId="0" borderId="7" xfId="19" applyFont="1" applyBorder="1" applyAlignment="1">
      <alignment horizontal="right" vertical="center" shrinkToFit="1"/>
    </xf>
    <xf numFmtId="0" fontId="23" fillId="0" borderId="0" xfId="19" applyFont="1" applyAlignment="1">
      <alignment vertical="center"/>
    </xf>
    <xf numFmtId="0" fontId="22" fillId="0" borderId="20" xfId="19" applyFont="1" applyBorder="1" applyAlignment="1">
      <alignment vertical="center" wrapText="1"/>
    </xf>
    <xf numFmtId="0" fontId="22" fillId="0" borderId="28" xfId="19" applyFont="1" applyBorder="1" applyAlignment="1">
      <alignment horizontal="centerContinuous" vertical="center" shrinkToFit="1"/>
    </xf>
    <xf numFmtId="0" fontId="22" fillId="0" borderId="26" xfId="19" applyFont="1" applyBorder="1" applyAlignment="1">
      <alignment horizontal="center" vertical="center" shrinkToFit="1"/>
    </xf>
    <xf numFmtId="0" fontId="22" fillId="0" borderId="27" xfId="19" applyFont="1" applyBorder="1" applyAlignment="1">
      <alignment horizontal="center" vertical="center" shrinkToFit="1"/>
    </xf>
    <xf numFmtId="0" fontId="22" fillId="0" borderId="21" xfId="19" applyFont="1" applyBorder="1" applyAlignment="1">
      <alignment horizontal="center" vertical="center" shrinkToFit="1"/>
    </xf>
    <xf numFmtId="0" fontId="23" fillId="0" borderId="29" xfId="19" applyFont="1" applyBorder="1" applyAlignment="1">
      <alignment horizontal="center" vertical="center" wrapText="1"/>
    </xf>
    <xf numFmtId="0" fontId="22" fillId="0" borderId="31" xfId="0" applyFont="1" applyBorder="1" applyAlignment="1">
      <alignment vertical="center"/>
    </xf>
    <xf numFmtId="0" fontId="22" fillId="0" borderId="32" xfId="0" applyFont="1" applyBorder="1" applyAlignment="1">
      <alignment vertical="center"/>
    </xf>
    <xf numFmtId="0" fontId="22" fillId="0" borderId="140" xfId="0" applyFont="1" applyBorder="1" applyAlignment="1">
      <alignment vertical="center"/>
    </xf>
    <xf numFmtId="0" fontId="22" fillId="0" borderId="22" xfId="0" applyFont="1" applyBorder="1" applyAlignment="1">
      <alignment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153" xfId="0" applyFont="1" applyBorder="1" applyAlignment="1">
      <alignment vertical="center"/>
    </xf>
    <xf numFmtId="0" fontId="22" fillId="0" borderId="130" xfId="0" applyFont="1" applyBorder="1" applyAlignment="1">
      <alignment vertical="center"/>
    </xf>
    <xf numFmtId="0" fontId="22" fillId="0" borderId="36" xfId="0" applyFont="1" applyBorder="1" applyAlignment="1">
      <alignment horizontal="center" vertical="center"/>
    </xf>
    <xf numFmtId="0" fontId="22" fillId="0" borderId="37" xfId="0" applyFont="1" applyBorder="1" applyAlignment="1">
      <alignment vertical="center"/>
    </xf>
    <xf numFmtId="0" fontId="22" fillId="0" borderId="150" xfId="0" applyFont="1" applyBorder="1" applyAlignment="1">
      <alignment vertical="center"/>
    </xf>
    <xf numFmtId="0" fontId="22" fillId="0" borderId="0" xfId="0" applyFont="1" applyBorder="1" applyAlignment="1">
      <alignment horizontal="right" vertical="center"/>
    </xf>
    <xf numFmtId="0" fontId="22" fillId="0" borderId="1" xfId="0" applyFont="1" applyBorder="1" applyAlignment="1">
      <alignment vertical="center"/>
    </xf>
    <xf numFmtId="0" fontId="22" fillId="0" borderId="1" xfId="0" applyFont="1" applyBorder="1" applyAlignment="1">
      <alignment horizontal="center" vertical="center"/>
    </xf>
    <xf numFmtId="0" fontId="22" fillId="0" borderId="142" xfId="0" applyFont="1" applyBorder="1" applyAlignment="1">
      <alignment vertical="center"/>
    </xf>
    <xf numFmtId="0" fontId="22" fillId="0" borderId="147" xfId="0" applyFont="1" applyBorder="1" applyAlignment="1">
      <alignment horizontal="center" vertical="center" textRotation="255"/>
    </xf>
    <xf numFmtId="0" fontId="22" fillId="0" borderId="147" xfId="0" applyFont="1" applyBorder="1" applyAlignment="1">
      <alignment horizontal="center" vertical="center"/>
    </xf>
    <xf numFmtId="178" fontId="22" fillId="0" borderId="147" xfId="0" applyNumberFormat="1" applyFont="1" applyBorder="1" applyAlignment="1">
      <alignment vertical="center"/>
    </xf>
    <xf numFmtId="0" fontId="22" fillId="0" borderId="147" xfId="0" applyFont="1" applyBorder="1" applyAlignment="1">
      <alignment vertical="center"/>
    </xf>
    <xf numFmtId="0" fontId="40" fillId="0" borderId="99" xfId="10" applyFont="1" applyFill="1" applyBorder="1" applyAlignment="1">
      <alignment horizontal="right" vertical="center" shrinkToFit="1"/>
    </xf>
    <xf numFmtId="0" fontId="34" fillId="0" borderId="24" xfId="10" applyFont="1" applyFill="1" applyBorder="1" applyAlignment="1">
      <alignment horizontal="center" vertical="center" shrinkToFit="1"/>
    </xf>
    <xf numFmtId="0" fontId="40" fillId="0" borderId="0" xfId="10" applyFont="1" applyFill="1" applyBorder="1" applyAlignment="1">
      <alignment horizontal="right" vertical="center"/>
    </xf>
    <xf numFmtId="0" fontId="34" fillId="0" borderId="19" xfId="10" applyFont="1" applyFill="1" applyBorder="1" applyAlignment="1">
      <alignment horizontal="center" vertical="center" shrinkToFit="1"/>
    </xf>
    <xf numFmtId="0" fontId="40" fillId="0" borderId="2" xfId="10" applyFont="1" applyFill="1" applyBorder="1" applyAlignment="1">
      <alignment horizontal="right" vertical="center" shrinkToFit="1"/>
    </xf>
    <xf numFmtId="0" fontId="36" fillId="0" borderId="44" xfId="10" applyFont="1" applyFill="1" applyBorder="1" applyAlignment="1">
      <alignment horizontal="center" vertical="center" shrinkToFit="1"/>
    </xf>
    <xf numFmtId="0" fontId="36" fillId="3" borderId="19" xfId="10" applyFont="1" applyFill="1" applyBorder="1" applyAlignment="1">
      <alignment horizontal="center" vertical="center" shrinkToFit="1"/>
    </xf>
    <xf numFmtId="0" fontId="34" fillId="0" borderId="53" xfId="10" applyFont="1" applyFill="1" applyBorder="1" applyAlignment="1">
      <alignment horizontal="center" vertical="center" wrapText="1"/>
    </xf>
    <xf numFmtId="38" fontId="36" fillId="0" borderId="76" xfId="10" applyNumberFormat="1" applyFont="1" applyFill="1" applyBorder="1" applyAlignment="1">
      <alignment horizontal="center" vertical="center" shrinkToFit="1"/>
    </xf>
    <xf numFmtId="0" fontId="70" fillId="0" borderId="0" xfId="0" applyFont="1" applyFill="1" applyAlignment="1">
      <alignment vertical="center"/>
    </xf>
    <xf numFmtId="0" fontId="22" fillId="0" borderId="16" xfId="0" applyFont="1" applyFill="1" applyBorder="1" applyAlignment="1">
      <alignment horizontal="center" vertical="center" wrapText="1" shrinkToFit="1"/>
    </xf>
    <xf numFmtId="0" fontId="22" fillId="0" borderId="0" xfId="8" applyFont="1" applyFill="1" applyBorder="1" applyAlignment="1">
      <alignment vertical="center" wrapText="1"/>
    </xf>
    <xf numFmtId="0" fontId="22" fillId="0" borderId="0" xfId="8" applyFont="1" applyFill="1" applyAlignment="1">
      <alignment vertical="center"/>
    </xf>
    <xf numFmtId="181" fontId="22" fillId="0" borderId="0" xfId="8" applyNumberFormat="1" applyFont="1" applyFill="1" applyBorder="1" applyAlignment="1">
      <alignment horizontal="center" vertical="center"/>
    </xf>
    <xf numFmtId="0" fontId="22" fillId="0" borderId="0" xfId="8" applyFont="1" applyFill="1" applyBorder="1" applyAlignment="1">
      <alignment horizontal="center" vertical="center"/>
    </xf>
    <xf numFmtId="0" fontId="34" fillId="0" borderId="20" xfId="10" applyFont="1" applyFill="1" applyBorder="1" applyAlignment="1">
      <alignment horizontal="center" vertical="center" shrinkToFit="1"/>
    </xf>
    <xf numFmtId="0" fontId="22" fillId="0" borderId="2"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0" xfId="8" applyFont="1" applyBorder="1" applyAlignment="1">
      <alignment vertical="center" wrapText="1"/>
    </xf>
    <xf numFmtId="0" fontId="22" fillId="0" borderId="0" xfId="8" applyFont="1" applyFill="1" applyBorder="1" applyAlignment="1">
      <alignment vertical="center" wrapText="1"/>
    </xf>
    <xf numFmtId="0" fontId="22" fillId="0" borderId="9" xfId="8" applyFont="1" applyBorder="1" applyAlignment="1">
      <alignment horizontal="center" vertical="center"/>
    </xf>
    <xf numFmtId="0" fontId="22" fillId="0" borderId="47" xfId="10" applyFont="1" applyBorder="1" applyAlignment="1">
      <alignment horizontal="right" vertical="center"/>
    </xf>
    <xf numFmtId="0" fontId="21" fillId="0" borderId="0" xfId="0" applyFont="1" applyAlignment="1">
      <alignment vertical="center" wrapText="1"/>
    </xf>
    <xf numFmtId="0" fontId="21" fillId="0" borderId="0" xfId="0" applyFont="1" applyAlignment="1">
      <alignment vertical="center" shrinkToFit="1"/>
    </xf>
    <xf numFmtId="179" fontId="21" fillId="0" borderId="0" xfId="0" applyNumberFormat="1" applyFont="1" applyAlignment="1">
      <alignment vertical="center" shrinkToFit="1"/>
    </xf>
    <xf numFmtId="179" fontId="21" fillId="0" borderId="0" xfId="0" applyNumberFormat="1" applyFont="1" applyAlignment="1">
      <alignment vertical="center"/>
    </xf>
    <xf numFmtId="0" fontId="26" fillId="0" borderId="0" xfId="0" applyFont="1" applyAlignment="1">
      <alignment vertical="center"/>
    </xf>
    <xf numFmtId="0" fontId="21" fillId="0" borderId="0" xfId="10" applyFont="1" applyAlignment="1">
      <alignment vertical="center" wrapText="1" shrinkToFit="1"/>
    </xf>
    <xf numFmtId="0" fontId="21" fillId="0" borderId="0" xfId="10" applyFont="1" applyAlignment="1">
      <alignment vertical="center" shrinkToFit="1"/>
    </xf>
    <xf numFmtId="179" fontId="21" fillId="0" borderId="0" xfId="10" applyNumberFormat="1" applyFont="1" applyAlignment="1">
      <alignment vertical="center" shrinkToFit="1"/>
    </xf>
    <xf numFmtId="0" fontId="21" fillId="0" borderId="0" xfId="10" applyFont="1" applyAlignment="1">
      <alignment horizontal="center" vertical="center" shrinkToFit="1"/>
    </xf>
    <xf numFmtId="0" fontId="18" fillId="0" borderId="0" xfId="8" applyNumberFormat="1" applyFont="1" applyBorder="1" applyAlignment="1">
      <alignment horizontal="center" vertical="center"/>
    </xf>
    <xf numFmtId="0" fontId="13" fillId="0" borderId="50" xfId="12" applyBorder="1" applyAlignment="1">
      <alignment vertical="center" shrinkToFit="1"/>
    </xf>
    <xf numFmtId="0" fontId="11" fillId="0" borderId="134" xfId="17" applyBorder="1" applyAlignment="1">
      <alignment horizontal="center" vertical="center" shrinkToFit="1"/>
    </xf>
    <xf numFmtId="0" fontId="22" fillId="0" borderId="18" xfId="19" applyFont="1" applyBorder="1" applyAlignment="1">
      <alignment horizontal="center" vertical="center" shrinkToFit="1"/>
    </xf>
    <xf numFmtId="0" fontId="22" fillId="0" borderId="0" xfId="0" applyFont="1" applyBorder="1" applyAlignment="1">
      <alignment vertical="center"/>
    </xf>
    <xf numFmtId="0" fontId="55" fillId="5" borderId="17" xfId="14" applyFont="1" applyFill="1" applyBorder="1" applyAlignment="1" applyProtection="1">
      <alignment horizontal="center" vertical="center"/>
      <protection locked="0"/>
    </xf>
    <xf numFmtId="0" fontId="12" fillId="5" borderId="17" xfId="14" applyFill="1" applyBorder="1" applyAlignment="1" applyProtection="1">
      <alignment vertical="center"/>
      <protection locked="0"/>
    </xf>
    <xf numFmtId="38" fontId="18" fillId="5" borderId="14" xfId="11" applyFont="1" applyFill="1" applyBorder="1" applyAlignment="1">
      <alignment vertical="center" shrinkToFit="1"/>
    </xf>
    <xf numFmtId="38" fontId="18" fillId="0" borderId="16" xfId="11" applyFont="1" applyFill="1" applyBorder="1" applyAlignment="1">
      <alignment vertical="center" shrinkToFit="1"/>
    </xf>
    <xf numFmtId="180" fontId="18" fillId="0" borderId="14" xfId="11" applyNumberFormat="1" applyFont="1" applyFill="1" applyBorder="1" applyAlignment="1">
      <alignment horizontal="center" vertical="center" shrinkToFit="1"/>
    </xf>
    <xf numFmtId="0" fontId="22" fillId="5" borderId="16" xfId="10" applyFont="1" applyFill="1" applyBorder="1" applyAlignment="1">
      <alignment horizontal="center" vertical="center" shrinkToFit="1"/>
    </xf>
    <xf numFmtId="0" fontId="22" fillId="5" borderId="14" xfId="10" applyFont="1" applyFill="1" applyBorder="1" applyAlignment="1">
      <alignment horizontal="center" vertical="center" wrapText="1" shrinkToFit="1"/>
    </xf>
    <xf numFmtId="0" fontId="22" fillId="5" borderId="25" xfId="10" applyFont="1" applyFill="1" applyBorder="1" applyAlignment="1">
      <alignment horizontal="center" vertical="center" shrinkToFit="1"/>
    </xf>
    <xf numFmtId="12" fontId="18" fillId="5" borderId="0" xfId="11" applyNumberFormat="1" applyFont="1" applyFill="1" applyBorder="1" applyAlignment="1">
      <alignment horizontal="center" vertical="center" shrinkToFit="1"/>
    </xf>
    <xf numFmtId="12" fontId="22" fillId="0" borderId="0" xfId="10" applyNumberFormat="1" applyFont="1" applyAlignment="1">
      <alignment vertical="center" shrinkToFit="1"/>
    </xf>
    <xf numFmtId="0" fontId="0" fillId="0" borderId="53" xfId="12" applyFont="1" applyBorder="1" applyAlignment="1">
      <alignment horizontal="right" vertical="center"/>
    </xf>
    <xf numFmtId="0" fontId="13" fillId="5" borderId="83" xfId="12" applyFill="1" applyBorder="1">
      <alignment vertical="center"/>
    </xf>
    <xf numFmtId="0" fontId="13" fillId="5" borderId="85" xfId="12" applyFill="1" applyBorder="1">
      <alignment vertical="center"/>
    </xf>
    <xf numFmtId="0" fontId="13" fillId="5" borderId="86" xfId="12" applyFill="1" applyBorder="1">
      <alignment vertical="center"/>
    </xf>
    <xf numFmtId="0" fontId="13" fillId="5" borderId="87" xfId="12" applyFill="1" applyBorder="1">
      <alignment vertical="center"/>
    </xf>
    <xf numFmtId="12" fontId="32" fillId="0" borderId="0" xfId="10" applyNumberFormat="1" applyFont="1" applyFill="1" applyAlignment="1">
      <alignment vertical="center" shrinkToFit="1"/>
    </xf>
    <xf numFmtId="0" fontId="22" fillId="5" borderId="44" xfId="18" applyFont="1" applyFill="1" applyBorder="1" applyAlignment="1">
      <alignment vertical="center" wrapText="1"/>
    </xf>
    <xf numFmtId="186" fontId="22" fillId="5" borderId="44" xfId="0" applyNumberFormat="1" applyFont="1" applyFill="1" applyBorder="1" applyAlignment="1">
      <alignment horizontal="center" vertical="center" shrinkToFit="1"/>
    </xf>
    <xf numFmtId="0" fontId="22" fillId="5" borderId="44" xfId="0" applyFont="1" applyFill="1" applyBorder="1" applyAlignment="1">
      <alignment horizontal="distributed" vertical="center" shrinkToFit="1"/>
    </xf>
    <xf numFmtId="178" fontId="18" fillId="5" borderId="44" xfId="0" applyNumberFormat="1" applyFont="1" applyFill="1" applyBorder="1" applyAlignment="1">
      <alignment horizontal="distributed" vertical="center" shrinkToFit="1"/>
    </xf>
    <xf numFmtId="187" fontId="18" fillId="5" borderId="44" xfId="8" applyNumberFormat="1" applyFont="1" applyFill="1" applyBorder="1" applyAlignment="1">
      <alignment vertical="center" shrinkToFit="1"/>
    </xf>
    <xf numFmtId="0" fontId="22" fillId="0" borderId="0" xfId="19" applyFont="1" applyBorder="1" applyAlignment="1">
      <alignment horizontal="center" vertical="center" shrinkToFit="1"/>
    </xf>
    <xf numFmtId="0" fontId="22" fillId="0" borderId="0" xfId="19" applyFont="1" applyBorder="1" applyAlignment="1">
      <alignment vertical="center" shrinkToFit="1"/>
    </xf>
    <xf numFmtId="0" fontId="50" fillId="3" borderId="69" xfId="14" applyFont="1" applyFill="1" applyBorder="1" applyAlignment="1" applyProtection="1">
      <alignment horizontal="left" vertical="center"/>
      <protection locked="0"/>
    </xf>
    <xf numFmtId="0" fontId="50" fillId="3" borderId="0" xfId="14" applyFont="1" applyFill="1" applyProtection="1">
      <alignment vertical="center"/>
      <protection locked="0"/>
    </xf>
    <xf numFmtId="0" fontId="48" fillId="3" borderId="0" xfId="14" applyFont="1" applyFill="1" applyBorder="1" applyAlignment="1" applyProtection="1">
      <alignment horizontal="center" vertical="center"/>
      <protection locked="0"/>
    </xf>
    <xf numFmtId="0" fontId="51" fillId="3" borderId="0" xfId="14" applyFont="1" applyFill="1" applyBorder="1" applyProtection="1">
      <alignment vertical="center"/>
    </xf>
    <xf numFmtId="0" fontId="12" fillId="3" borderId="0" xfId="14" applyFill="1" applyAlignment="1">
      <alignment vertical="center"/>
    </xf>
    <xf numFmtId="0" fontId="52" fillId="3" borderId="0" xfId="14" applyFont="1" applyFill="1" applyAlignment="1" applyProtection="1">
      <alignment horizontal="right" vertical="center"/>
      <protection locked="0"/>
    </xf>
    <xf numFmtId="0" fontId="12" fillId="3" borderId="0" xfId="14" applyFill="1" applyBorder="1" applyProtection="1">
      <alignment vertical="center"/>
    </xf>
    <xf numFmtId="0" fontId="53" fillId="3" borderId="0" xfId="14" applyFont="1" applyFill="1" applyBorder="1" applyAlignment="1" applyProtection="1">
      <alignment horizontal="center" vertical="center"/>
      <protection locked="0"/>
    </xf>
    <xf numFmtId="0" fontId="54" fillId="3" borderId="0" xfId="14" applyFont="1" applyFill="1" applyBorder="1" applyAlignment="1" applyProtection="1">
      <alignment horizontal="center" vertical="center"/>
      <protection locked="0"/>
    </xf>
    <xf numFmtId="0" fontId="12" fillId="3" borderId="0" xfId="14" applyFill="1" applyAlignment="1" applyProtection="1">
      <alignment horizontal="right" vertical="center"/>
      <protection locked="0"/>
    </xf>
    <xf numFmtId="0" fontId="12" fillId="3" borderId="0" xfId="14" applyFill="1" applyAlignment="1" applyProtection="1">
      <alignment horizontal="center" vertical="center"/>
    </xf>
    <xf numFmtId="0" fontId="55" fillId="3" borderId="112" xfId="14" applyFont="1" applyFill="1" applyBorder="1" applyAlignment="1" applyProtection="1">
      <alignment horizontal="center" vertical="center"/>
      <protection locked="0"/>
    </xf>
    <xf numFmtId="0" fontId="12" fillId="3" borderId="17" xfId="14" applyFill="1" applyBorder="1" applyProtection="1">
      <alignment vertical="center"/>
    </xf>
    <xf numFmtId="0" fontId="12" fillId="3" borderId="12" xfId="14" applyFill="1" applyBorder="1" applyProtection="1">
      <alignment vertical="center"/>
    </xf>
    <xf numFmtId="0" fontId="12" fillId="3" borderId="8" xfId="14" applyFill="1" applyBorder="1" applyProtection="1">
      <alignment vertical="center"/>
    </xf>
    <xf numFmtId="0" fontId="52" fillId="3" borderId="0" xfId="14" applyFont="1" applyFill="1" applyBorder="1" applyProtection="1">
      <alignment vertical="center"/>
      <protection locked="0"/>
    </xf>
    <xf numFmtId="0" fontId="60" fillId="3" borderId="0" xfId="14" applyFont="1" applyFill="1" applyBorder="1" applyAlignment="1" applyProtection="1">
      <alignment horizontal="center" vertical="center"/>
      <protection locked="0"/>
    </xf>
    <xf numFmtId="0" fontId="60" fillId="3" borderId="9" xfId="14" applyFont="1" applyFill="1" applyBorder="1" applyProtection="1">
      <alignment vertical="center"/>
    </xf>
    <xf numFmtId="0" fontId="60" fillId="3" borderId="0" xfId="14" applyFont="1" applyFill="1" applyBorder="1" applyProtection="1">
      <alignment vertical="center"/>
    </xf>
    <xf numFmtId="0" fontId="60" fillId="3" borderId="0" xfId="14" applyFont="1" applyFill="1" applyProtection="1">
      <alignment vertical="center"/>
    </xf>
    <xf numFmtId="0" fontId="60" fillId="3" borderId="0" xfId="14" applyFont="1" applyFill="1" applyBorder="1" applyAlignment="1" applyProtection="1">
      <alignment vertical="center"/>
      <protection locked="0"/>
    </xf>
    <xf numFmtId="0" fontId="60" fillId="3" borderId="0" xfId="14" applyFont="1" applyFill="1" applyAlignment="1" applyProtection="1">
      <alignment vertical="center"/>
      <protection locked="0"/>
    </xf>
    <xf numFmtId="0" fontId="12" fillId="3" borderId="13" xfId="14" applyFill="1" applyBorder="1" applyAlignment="1">
      <alignment vertical="center"/>
    </xf>
    <xf numFmtId="0" fontId="52" fillId="3" borderId="0" xfId="14" applyFont="1" applyFill="1" applyBorder="1" applyAlignment="1" applyProtection="1">
      <alignment vertical="center"/>
      <protection locked="0"/>
    </xf>
    <xf numFmtId="0" fontId="12" fillId="3" borderId="0" xfId="14" applyFill="1" applyAlignment="1" applyProtection="1">
      <alignment vertical="center"/>
      <protection locked="0"/>
    </xf>
    <xf numFmtId="0" fontId="12" fillId="3" borderId="0" xfId="14" applyFill="1" applyBorder="1" applyAlignment="1" applyProtection="1">
      <alignment horizontal="center" vertical="center"/>
      <protection locked="0"/>
    </xf>
    <xf numFmtId="0" fontId="12" fillId="3" borderId="0" xfId="14" applyFill="1" applyAlignment="1" applyProtection="1">
      <alignment horizontal="center" vertical="center"/>
      <protection locked="0"/>
    </xf>
    <xf numFmtId="0" fontId="50" fillId="5" borderId="39" xfId="14" applyFont="1" applyFill="1" applyBorder="1" applyProtection="1">
      <alignment vertical="center"/>
      <protection locked="0"/>
    </xf>
    <xf numFmtId="0" fontId="12" fillId="3" borderId="13" xfId="14" applyFill="1" applyBorder="1" applyProtection="1">
      <alignment vertical="center"/>
    </xf>
    <xf numFmtId="0" fontId="12" fillId="3" borderId="3" xfId="14" applyFill="1" applyBorder="1" applyProtection="1">
      <alignment vertical="center"/>
    </xf>
    <xf numFmtId="0" fontId="12" fillId="3" borderId="8" xfId="14" applyFill="1" applyBorder="1" applyAlignment="1">
      <alignment horizontal="center" vertical="center"/>
    </xf>
    <xf numFmtId="0" fontId="12" fillId="3" borderId="8" xfId="14" applyFill="1" applyBorder="1" applyAlignment="1" applyProtection="1">
      <alignment vertical="center"/>
      <protection locked="0"/>
    </xf>
    <xf numFmtId="0" fontId="12" fillId="3" borderId="17" xfId="14" applyFill="1" applyBorder="1" applyAlignment="1" applyProtection="1">
      <alignment vertical="center"/>
      <protection locked="0"/>
    </xf>
    <xf numFmtId="0" fontId="57" fillId="3" borderId="17" xfId="14" applyFont="1" applyFill="1" applyBorder="1" applyProtection="1">
      <alignment vertical="center"/>
    </xf>
    <xf numFmtId="0" fontId="65" fillId="3" borderId="0" xfId="14" applyFont="1" applyFill="1" applyBorder="1" applyProtection="1">
      <alignment vertical="center"/>
      <protection locked="0"/>
    </xf>
    <xf numFmtId="0" fontId="12" fillId="3" borderId="113" xfId="14" applyFill="1" applyBorder="1" applyAlignment="1" applyProtection="1">
      <alignment vertical="center"/>
      <protection locked="0"/>
    </xf>
    <xf numFmtId="0" fontId="12" fillId="3" borderId="13" xfId="14" applyFill="1" applyBorder="1" applyAlignment="1">
      <alignment horizontal="center" vertical="center"/>
    </xf>
    <xf numFmtId="0" fontId="12" fillId="3" borderId="2" xfId="14" applyFill="1" applyBorder="1" applyAlignment="1">
      <alignment horizontal="center" vertical="center"/>
    </xf>
    <xf numFmtId="0" fontId="12" fillId="3" borderId="2" xfId="14" applyFill="1" applyBorder="1" applyAlignment="1" applyProtection="1">
      <alignment vertical="center"/>
      <protection locked="0"/>
    </xf>
    <xf numFmtId="0" fontId="12" fillId="3" borderId="14" xfId="14" applyFill="1" applyBorder="1" applyAlignment="1" applyProtection="1">
      <alignment vertical="center"/>
      <protection locked="0"/>
    </xf>
    <xf numFmtId="0" fontId="62" fillId="3" borderId="5" xfId="14" applyFont="1" applyFill="1" applyBorder="1" applyAlignment="1" applyProtection="1">
      <alignment vertical="center"/>
      <protection locked="0"/>
    </xf>
    <xf numFmtId="0" fontId="12" fillId="3" borderId="0" xfId="14" applyFill="1" applyBorder="1" applyAlignment="1" applyProtection="1">
      <alignment vertical="center"/>
      <protection locked="0"/>
    </xf>
    <xf numFmtId="0" fontId="12" fillId="3" borderId="0" xfId="14" applyFont="1" applyFill="1" applyBorder="1" applyAlignment="1" applyProtection="1">
      <alignment vertical="center"/>
      <protection locked="0"/>
    </xf>
    <xf numFmtId="0" fontId="57" fillId="3" borderId="0" xfId="14" applyFont="1" applyFill="1" applyBorder="1" applyProtection="1">
      <alignment vertical="center"/>
    </xf>
    <xf numFmtId="0" fontId="57" fillId="3" borderId="117" xfId="14" applyFont="1" applyFill="1" applyBorder="1" applyProtection="1">
      <alignment vertical="center"/>
    </xf>
    <xf numFmtId="0" fontId="12" fillId="3" borderId="118" xfId="14" applyFill="1" applyBorder="1" applyProtection="1">
      <alignment vertical="center"/>
    </xf>
    <xf numFmtId="0" fontId="57" fillId="3" borderId="0" xfId="14" applyFont="1" applyFill="1" applyBorder="1" applyAlignment="1" applyProtection="1">
      <alignment horizontal="center" vertical="center"/>
      <protection locked="0"/>
    </xf>
    <xf numFmtId="0" fontId="57" fillId="3" borderId="0" xfId="14" applyFont="1" applyFill="1" applyAlignment="1" applyProtection="1">
      <alignment vertical="center"/>
      <protection locked="0"/>
    </xf>
    <xf numFmtId="0" fontId="57" fillId="3" borderId="0" xfId="14" applyFont="1" applyFill="1" applyAlignment="1">
      <alignment vertical="center"/>
    </xf>
    <xf numFmtId="0" fontId="13" fillId="3" borderId="0" xfId="16" applyFill="1"/>
    <xf numFmtId="0" fontId="13" fillId="3" borderId="0" xfId="16" applyFill="1" applyBorder="1"/>
    <xf numFmtId="0" fontId="60" fillId="3" borderId="0" xfId="14" applyFont="1" applyFill="1" applyBorder="1" applyAlignment="1">
      <alignment vertical="top"/>
    </xf>
    <xf numFmtId="0" fontId="48" fillId="3" borderId="0" xfId="14" applyFont="1" applyFill="1" applyBorder="1" applyAlignment="1" applyProtection="1">
      <alignment vertical="center"/>
      <protection locked="0"/>
    </xf>
    <xf numFmtId="0" fontId="9" fillId="3" borderId="13" xfId="14" applyFont="1" applyFill="1" applyBorder="1" applyAlignment="1" applyProtection="1">
      <alignment horizontal="right" vertical="center"/>
      <protection locked="0"/>
    </xf>
    <xf numFmtId="0" fontId="9" fillId="3" borderId="0" xfId="14" applyFont="1" applyFill="1" applyAlignment="1" applyProtection="1">
      <alignment horizontal="right" vertical="center"/>
      <protection locked="0"/>
    </xf>
    <xf numFmtId="0" fontId="12" fillId="3" borderId="163" xfId="14" applyFill="1" applyBorder="1" applyAlignment="1" applyProtection="1">
      <alignment vertical="center"/>
      <protection locked="0"/>
    </xf>
    <xf numFmtId="0" fontId="12" fillId="3" borderId="164" xfId="14" applyFill="1" applyBorder="1" applyAlignment="1" applyProtection="1">
      <alignment vertical="center"/>
      <protection locked="0"/>
    </xf>
    <xf numFmtId="0" fontId="12" fillId="3" borderId="165" xfId="14" applyFill="1" applyBorder="1" applyAlignment="1" applyProtection="1">
      <alignment vertical="center"/>
      <protection locked="0"/>
    </xf>
    <xf numFmtId="0" fontId="62" fillId="3" borderId="164" xfId="14" applyFont="1" applyFill="1" applyBorder="1" applyAlignment="1" applyProtection="1">
      <alignment vertical="center"/>
      <protection locked="0"/>
    </xf>
    <xf numFmtId="0" fontId="12" fillId="3" borderId="166" xfId="14" applyFill="1" applyBorder="1" applyAlignment="1" applyProtection="1">
      <alignment vertical="center"/>
      <protection locked="0"/>
    </xf>
    <xf numFmtId="0" fontId="12" fillId="3" borderId="167" xfId="14" applyFill="1" applyBorder="1" applyAlignment="1" applyProtection="1">
      <alignment vertical="center"/>
      <protection locked="0"/>
    </xf>
    <xf numFmtId="0" fontId="62" fillId="3" borderId="167" xfId="14" applyFont="1" applyFill="1" applyBorder="1" applyAlignment="1" applyProtection="1">
      <alignment vertical="center"/>
      <protection locked="0"/>
    </xf>
    <xf numFmtId="0" fontId="12" fillId="3" borderId="162" xfId="14" applyFill="1" applyBorder="1" applyAlignment="1" applyProtection="1">
      <alignment vertical="center"/>
      <protection locked="0"/>
    </xf>
    <xf numFmtId="0" fontId="12" fillId="3" borderId="168" xfId="14" applyFill="1" applyBorder="1" applyAlignment="1" applyProtection="1">
      <alignment vertical="center"/>
      <protection locked="0"/>
    </xf>
    <xf numFmtId="0" fontId="62" fillId="3" borderId="168" xfId="14" applyFont="1" applyFill="1" applyBorder="1" applyAlignment="1" applyProtection="1">
      <alignment vertical="center"/>
      <protection locked="0"/>
    </xf>
    <xf numFmtId="0" fontId="12" fillId="5" borderId="11" xfId="14" applyFont="1" applyFill="1" applyBorder="1" applyAlignment="1" applyProtection="1">
      <alignment vertical="center"/>
    </xf>
    <xf numFmtId="0" fontId="12" fillId="5" borderId="113" xfId="14" applyFont="1" applyFill="1" applyBorder="1" applyAlignment="1" applyProtection="1">
      <alignment vertical="center"/>
    </xf>
    <xf numFmtId="0" fontId="12" fillId="5" borderId="39" xfId="14" applyFont="1" applyFill="1" applyBorder="1" applyAlignment="1" applyProtection="1">
      <alignment vertical="center"/>
    </xf>
    <xf numFmtId="0" fontId="55" fillId="5" borderId="39" xfId="14" applyFont="1" applyFill="1" applyBorder="1" applyAlignment="1" applyProtection="1">
      <alignment vertical="center"/>
    </xf>
    <xf numFmtId="0" fontId="55" fillId="5" borderId="17" xfId="14" applyFont="1" applyFill="1" applyBorder="1" applyAlignment="1">
      <alignment vertical="center"/>
    </xf>
    <xf numFmtId="0" fontId="12" fillId="5" borderId="5" xfId="14" applyFill="1" applyBorder="1" applyAlignment="1" applyProtection="1">
      <alignment vertical="center"/>
      <protection locked="0"/>
    </xf>
    <xf numFmtId="0" fontId="55" fillId="5" borderId="61" xfId="14" applyFont="1" applyFill="1" applyBorder="1" applyAlignment="1" applyProtection="1">
      <alignment vertical="center"/>
    </xf>
    <xf numFmtId="0" fontId="55" fillId="5" borderId="30" xfId="14" applyFont="1" applyFill="1" applyBorder="1" applyAlignment="1">
      <alignment vertical="center"/>
    </xf>
    <xf numFmtId="0" fontId="12" fillId="5" borderId="30" xfId="14" applyFill="1" applyBorder="1" applyAlignment="1" applyProtection="1">
      <alignment vertical="center"/>
      <protection locked="0"/>
    </xf>
    <xf numFmtId="0" fontId="12" fillId="5" borderId="61" xfId="14" applyFill="1" applyBorder="1" applyAlignment="1" applyProtection="1">
      <alignment vertical="center"/>
      <protection locked="0"/>
    </xf>
    <xf numFmtId="0" fontId="12" fillId="5" borderId="135" xfId="14" applyFill="1" applyBorder="1" applyAlignment="1" applyProtection="1">
      <alignment vertical="center"/>
      <protection locked="0"/>
    </xf>
    <xf numFmtId="0" fontId="12" fillId="5" borderId="161" xfId="14" applyFill="1" applyBorder="1" applyAlignment="1" applyProtection="1">
      <alignment vertical="center"/>
      <protection locked="0"/>
    </xf>
    <xf numFmtId="0" fontId="12" fillId="5" borderId="69" xfId="14" applyFill="1" applyBorder="1" applyAlignment="1" applyProtection="1">
      <alignment vertical="center"/>
      <protection locked="0"/>
    </xf>
    <xf numFmtId="0" fontId="12" fillId="5" borderId="12" xfId="14" applyFill="1" applyBorder="1" applyAlignment="1" applyProtection="1">
      <alignment vertical="center"/>
      <protection locked="0"/>
    </xf>
    <xf numFmtId="0" fontId="71" fillId="3" borderId="0" xfId="14" applyFont="1" applyFill="1" applyBorder="1" applyProtection="1">
      <alignment vertical="center"/>
      <protection locked="0"/>
    </xf>
    <xf numFmtId="181" fontId="18" fillId="3" borderId="75" xfId="8" applyNumberFormat="1" applyFont="1" applyFill="1" applyBorder="1" applyAlignment="1">
      <alignment horizontal="center" vertical="center" shrinkToFit="1"/>
    </xf>
    <xf numFmtId="0" fontId="22" fillId="0" borderId="29" xfId="8" applyFont="1" applyFill="1" applyBorder="1" applyAlignment="1">
      <alignment horizontal="center" vertical="center" shrinkToFit="1"/>
    </xf>
    <xf numFmtId="181" fontId="18" fillId="0" borderId="30" xfId="8" applyNumberFormat="1" applyFont="1" applyFill="1" applyBorder="1" applyAlignment="1">
      <alignment horizontal="center" vertical="center" shrinkToFit="1"/>
    </xf>
    <xf numFmtId="0" fontId="22" fillId="5" borderId="2" xfId="0" applyFont="1" applyFill="1" applyBorder="1" applyAlignment="1">
      <alignment horizontal="center" vertical="center"/>
    </xf>
    <xf numFmtId="189" fontId="18" fillId="5" borderId="2" xfId="0" applyNumberFormat="1" applyFont="1" applyFill="1" applyBorder="1" applyAlignment="1">
      <alignment horizontal="center" vertical="center"/>
    </xf>
    <xf numFmtId="191" fontId="18" fillId="5" borderId="2" xfId="0" applyNumberFormat="1" applyFont="1" applyFill="1" applyBorder="1" applyAlignment="1">
      <alignment horizontal="center" vertical="center"/>
    </xf>
    <xf numFmtId="181" fontId="18" fillId="5" borderId="2" xfId="0" applyNumberFormat="1" applyFont="1" applyFill="1" applyBorder="1" applyAlignment="1">
      <alignment horizontal="center" vertical="center"/>
    </xf>
    <xf numFmtId="0" fontId="22" fillId="5" borderId="25" xfId="0" applyFont="1" applyFill="1" applyBorder="1" applyAlignment="1">
      <alignment horizontal="center" vertical="center" wrapText="1"/>
    </xf>
    <xf numFmtId="178" fontId="18" fillId="5" borderId="5" xfId="19" applyNumberFormat="1" applyFont="1" applyFill="1" applyBorder="1" applyAlignment="1">
      <alignment vertical="center" shrinkToFit="1"/>
    </xf>
    <xf numFmtId="0" fontId="22" fillId="5" borderId="0" xfId="0" applyFont="1" applyFill="1" applyAlignment="1">
      <alignment vertical="center"/>
    </xf>
    <xf numFmtId="0" fontId="22" fillId="5" borderId="0" xfId="0" applyFont="1" applyFill="1" applyAlignment="1">
      <alignment horizontal="right" vertical="center"/>
    </xf>
    <xf numFmtId="0" fontId="22" fillId="5" borderId="0" xfId="0" applyFont="1" applyFill="1" applyAlignment="1">
      <alignment horizontal="center" vertical="center"/>
    </xf>
    <xf numFmtId="0" fontId="22" fillId="0" borderId="2" xfId="0" applyFont="1" applyFill="1" applyBorder="1" applyAlignment="1">
      <alignment horizontal="center" vertical="center"/>
    </xf>
    <xf numFmtId="0" fontId="22" fillId="0" borderId="18" xfId="19" applyFont="1" applyBorder="1" applyAlignment="1">
      <alignment horizontal="center" vertical="center" shrinkToFit="1"/>
    </xf>
    <xf numFmtId="0" fontId="8" fillId="0" borderId="74" xfId="17" applyFont="1" applyBorder="1" applyAlignment="1">
      <alignment horizontal="center" vertical="center" shrinkToFit="1"/>
    </xf>
    <xf numFmtId="0" fontId="10" fillId="0" borderId="68" xfId="17" applyFont="1" applyBorder="1" applyAlignment="1">
      <alignment horizontal="center" vertical="center"/>
    </xf>
    <xf numFmtId="0" fontId="8" fillId="0" borderId="68" xfId="17" applyFont="1" applyBorder="1" applyAlignment="1">
      <alignment horizontal="center" vertical="center"/>
    </xf>
    <xf numFmtId="0" fontId="0" fillId="0" borderId="0" xfId="12" applyFont="1" applyBorder="1" applyAlignment="1">
      <alignment horizontal="center" vertical="center"/>
    </xf>
    <xf numFmtId="0" fontId="74" fillId="0" borderId="0" xfId="12" applyFont="1" applyBorder="1" applyAlignment="1">
      <alignment horizontal="center" vertical="center"/>
    </xf>
    <xf numFmtId="0" fontId="74" fillId="0" borderId="0" xfId="12" applyFont="1" applyBorder="1" applyAlignment="1">
      <alignment horizontal="center" vertical="center"/>
    </xf>
    <xf numFmtId="0" fontId="0" fillId="0" borderId="0" xfId="12" applyFont="1" applyBorder="1" applyAlignment="1">
      <alignment horizontal="center" vertical="center"/>
    </xf>
    <xf numFmtId="38" fontId="22" fillId="0" borderId="0" xfId="0" applyNumberFormat="1" applyFont="1" applyFill="1" applyAlignment="1">
      <alignment vertical="center"/>
    </xf>
    <xf numFmtId="178" fontId="18" fillId="5" borderId="17" xfId="0" applyNumberFormat="1" applyFont="1" applyFill="1" applyBorder="1" applyAlignment="1">
      <alignment vertical="center"/>
    </xf>
    <xf numFmtId="178" fontId="22" fillId="0" borderId="0" xfId="0" applyNumberFormat="1" applyFont="1" applyAlignment="1">
      <alignment vertical="center"/>
    </xf>
    <xf numFmtId="0" fontId="11" fillId="4" borderId="0" xfId="17" applyFill="1" applyBorder="1">
      <alignment vertical="center"/>
    </xf>
    <xf numFmtId="0" fontId="11" fillId="0" borderId="0" xfId="17" applyFill="1" applyBorder="1">
      <alignment vertical="center"/>
    </xf>
    <xf numFmtId="14" fontId="11" fillId="4" borderId="31" xfId="17" applyNumberFormat="1" applyFill="1" applyBorder="1" applyAlignment="1">
      <alignment vertical="center"/>
    </xf>
    <xf numFmtId="0" fontId="0" fillId="0" borderId="9" xfId="12" applyFont="1" applyBorder="1">
      <alignment vertical="center"/>
    </xf>
    <xf numFmtId="0" fontId="74" fillId="3" borderId="17" xfId="12" applyFont="1" applyFill="1" applyBorder="1" applyAlignment="1">
      <alignment horizontal="center" vertical="center"/>
    </xf>
    <xf numFmtId="0" fontId="31" fillId="3" borderId="44" xfId="10" applyFont="1" applyFill="1" applyBorder="1" applyAlignment="1">
      <alignment vertical="center"/>
    </xf>
    <xf numFmtId="0" fontId="22" fillId="0" borderId="9" xfId="10" applyFont="1" applyFill="1" applyBorder="1" applyAlignment="1">
      <alignment horizontal="center" vertical="center"/>
    </xf>
    <xf numFmtId="0" fontId="18" fillId="0" borderId="0" xfId="5" applyFont="1" applyBorder="1" applyAlignment="1">
      <alignment vertical="center"/>
    </xf>
    <xf numFmtId="0" fontId="30" fillId="0" borderId="9" xfId="0" applyFont="1" applyBorder="1" applyAlignment="1">
      <alignment horizontal="center"/>
    </xf>
    <xf numFmtId="0" fontId="22" fillId="0" borderId="2" xfId="10" applyFont="1" applyBorder="1" applyAlignment="1">
      <alignment vertical="center" wrapText="1"/>
    </xf>
    <xf numFmtId="0" fontId="12" fillId="3" borderId="0" xfId="14" applyFill="1" applyBorder="1" applyAlignment="1" applyProtection="1">
      <alignment horizontal="center" vertical="center"/>
      <protection locked="0"/>
    </xf>
    <xf numFmtId="0" fontId="12" fillId="3" borderId="0" xfId="14" applyFill="1" applyBorder="1" applyAlignment="1">
      <alignment vertical="center"/>
    </xf>
    <xf numFmtId="0" fontId="7" fillId="0" borderId="9" xfId="17" applyFont="1" applyBorder="1" applyAlignment="1">
      <alignment vertical="center"/>
    </xf>
    <xf numFmtId="0" fontId="7" fillId="0" borderId="68" xfId="17" applyFont="1" applyBorder="1" applyAlignment="1">
      <alignment horizontal="center" vertical="center"/>
    </xf>
    <xf numFmtId="0" fontId="7" fillId="0" borderId="0" xfId="17" applyFont="1">
      <alignment vertical="center"/>
    </xf>
    <xf numFmtId="0" fontId="10" fillId="0" borderId="0" xfId="17" applyFont="1" applyBorder="1" applyAlignment="1">
      <alignment horizontal="center" vertical="center"/>
    </xf>
    <xf numFmtId="0" fontId="7" fillId="0" borderId="0" xfId="17" applyFont="1" applyBorder="1" applyAlignment="1">
      <alignment horizontal="center" vertical="center"/>
    </xf>
    <xf numFmtId="0" fontId="56" fillId="0" borderId="0" xfId="17" applyFont="1">
      <alignment vertical="center"/>
    </xf>
    <xf numFmtId="0" fontId="45" fillId="0" borderId="0" xfId="0" applyFont="1" applyFill="1"/>
    <xf numFmtId="0" fontId="0" fillId="0" borderId="0" xfId="0" applyFill="1" applyAlignment="1"/>
    <xf numFmtId="179" fontId="30" fillId="0" borderId="19" xfId="11" applyNumberFormat="1" applyFont="1" applyFill="1" applyBorder="1" applyAlignment="1">
      <alignment vertical="center" shrinkToFit="1"/>
    </xf>
    <xf numFmtId="179" fontId="30" fillId="0" borderId="110" xfId="11" applyNumberFormat="1" applyFont="1" applyFill="1" applyBorder="1" applyAlignment="1">
      <alignment vertical="center" shrinkToFit="1"/>
    </xf>
    <xf numFmtId="38" fontId="30" fillId="0" borderId="30" xfId="11" applyFont="1" applyFill="1" applyBorder="1" applyAlignment="1">
      <alignment horizontal="center" vertical="center" shrinkToFit="1"/>
    </xf>
    <xf numFmtId="38" fontId="30" fillId="0" borderId="19" xfId="11" applyFont="1" applyFill="1" applyBorder="1" applyAlignment="1">
      <alignment horizontal="center" vertical="center" shrinkToFit="1"/>
    </xf>
    <xf numFmtId="179" fontId="30" fillId="0" borderId="24" xfId="11" applyNumberFormat="1" applyFont="1" applyFill="1" applyBorder="1" applyAlignment="1">
      <alignment vertical="center" shrinkToFit="1"/>
    </xf>
    <xf numFmtId="14" fontId="11" fillId="5" borderId="31" xfId="17" applyNumberFormat="1" applyFill="1" applyBorder="1" applyAlignment="1">
      <alignment vertical="center"/>
    </xf>
    <xf numFmtId="14" fontId="11" fillId="5" borderId="130" xfId="17" applyNumberFormat="1" applyFill="1" applyBorder="1" applyAlignment="1">
      <alignment vertical="center"/>
    </xf>
    <xf numFmtId="14" fontId="11" fillId="5" borderId="37" xfId="17" applyNumberFormat="1" applyFill="1" applyBorder="1" applyAlignment="1">
      <alignment vertical="center"/>
    </xf>
    <xf numFmtId="14" fontId="11" fillId="5" borderId="152" xfId="17" applyNumberFormat="1" applyFill="1" applyBorder="1" applyAlignment="1">
      <alignment vertical="center"/>
    </xf>
    <xf numFmtId="14" fontId="11" fillId="5" borderId="131" xfId="17" applyNumberFormat="1" applyFill="1" applyBorder="1" applyAlignment="1">
      <alignment vertical="center"/>
    </xf>
    <xf numFmtId="187" fontId="11" fillId="5" borderId="119" xfId="17" applyNumberFormat="1" applyFill="1" applyBorder="1">
      <alignment vertical="center"/>
    </xf>
    <xf numFmtId="187" fontId="11" fillId="5" borderId="126" xfId="17" applyNumberFormat="1" applyFill="1" applyBorder="1">
      <alignment vertical="center"/>
    </xf>
    <xf numFmtId="187" fontId="11" fillId="5" borderId="124" xfId="17" applyNumberFormat="1" applyFill="1" applyBorder="1">
      <alignment vertical="center"/>
    </xf>
    <xf numFmtId="187" fontId="11" fillId="5" borderId="128" xfId="17" applyNumberFormat="1" applyFill="1" applyBorder="1">
      <alignment vertical="center"/>
    </xf>
    <xf numFmtId="187" fontId="11" fillId="5" borderId="132" xfId="17" applyNumberFormat="1" applyFill="1" applyBorder="1">
      <alignment vertical="center"/>
    </xf>
    <xf numFmtId="14" fontId="11" fillId="5" borderId="22" xfId="17" applyNumberFormat="1" applyFill="1" applyBorder="1" applyAlignment="1">
      <alignment vertical="center"/>
    </xf>
    <xf numFmtId="14" fontId="11" fillId="5" borderId="38" xfId="17" applyNumberFormat="1" applyFill="1" applyBorder="1" applyAlignment="1">
      <alignment vertical="center"/>
    </xf>
    <xf numFmtId="14" fontId="11" fillId="5" borderId="0" xfId="17" applyNumberFormat="1" applyFill="1" applyBorder="1" applyAlignment="1">
      <alignment vertical="center"/>
    </xf>
    <xf numFmtId="14" fontId="11" fillId="5" borderId="9" xfId="17" applyNumberFormat="1" applyFill="1" applyBorder="1" applyAlignment="1">
      <alignment vertical="center"/>
    </xf>
    <xf numFmtId="14" fontId="11" fillId="5" borderId="62" xfId="17" applyNumberFormat="1" applyFill="1" applyBorder="1" applyAlignment="1">
      <alignment vertical="center"/>
    </xf>
    <xf numFmtId="20" fontId="11" fillId="5" borderId="32" xfId="17" applyNumberFormat="1" applyFill="1" applyBorder="1">
      <alignment vertical="center"/>
    </xf>
    <xf numFmtId="20" fontId="11" fillId="5" borderId="35" xfId="17" applyNumberFormat="1" applyFill="1" applyBorder="1">
      <alignment vertical="center"/>
    </xf>
    <xf numFmtId="20" fontId="11" fillId="5" borderId="66" xfId="17" applyNumberFormat="1" applyFill="1" applyBorder="1">
      <alignment vertical="center"/>
    </xf>
    <xf numFmtId="20" fontId="11" fillId="5" borderId="34" xfId="17" applyNumberFormat="1" applyFill="1" applyBorder="1">
      <alignment vertical="center"/>
    </xf>
    <xf numFmtId="20" fontId="11" fillId="5" borderId="36" xfId="17" applyNumberFormat="1" applyFill="1" applyBorder="1">
      <alignment vertical="center"/>
    </xf>
    <xf numFmtId="20" fontId="11" fillId="5" borderId="63" xfId="17" applyNumberFormat="1" applyFill="1" applyBorder="1">
      <alignment vertical="center"/>
    </xf>
    <xf numFmtId="14" fontId="11" fillId="5" borderId="121" xfId="17" applyNumberFormat="1" applyFill="1" applyBorder="1" applyAlignment="1">
      <alignment vertical="center"/>
    </xf>
    <xf numFmtId="187" fontId="11" fillId="5" borderId="122" xfId="17" applyNumberFormat="1" applyFill="1" applyBorder="1">
      <alignment vertical="center"/>
    </xf>
    <xf numFmtId="14" fontId="11" fillId="5" borderId="52" xfId="17" applyNumberFormat="1" applyFill="1" applyBorder="1" applyAlignment="1">
      <alignment vertical="center"/>
    </xf>
    <xf numFmtId="20" fontId="11" fillId="5" borderId="57" xfId="17" applyNumberFormat="1" applyFill="1" applyBorder="1">
      <alignment vertical="center"/>
    </xf>
    <xf numFmtId="0" fontId="11" fillId="5" borderId="72" xfId="17" applyFill="1" applyBorder="1">
      <alignment vertical="center"/>
    </xf>
    <xf numFmtId="0" fontId="11" fillId="5" borderId="60" xfId="17" applyFill="1" applyBorder="1" applyAlignment="1">
      <alignment vertical="center"/>
    </xf>
    <xf numFmtId="0" fontId="11" fillId="5" borderId="8" xfId="17" applyFill="1" applyBorder="1">
      <alignment vertical="center"/>
    </xf>
    <xf numFmtId="0" fontId="11" fillId="5" borderId="12" xfId="17" applyFill="1" applyBorder="1">
      <alignment vertical="center"/>
    </xf>
    <xf numFmtId="0" fontId="11" fillId="5" borderId="27" xfId="17" applyFill="1" applyBorder="1" applyAlignment="1">
      <alignment vertical="center"/>
    </xf>
    <xf numFmtId="0" fontId="11" fillId="5" borderId="17" xfId="17" applyFill="1" applyBorder="1">
      <alignment vertical="center"/>
    </xf>
    <xf numFmtId="0" fontId="11" fillId="5" borderId="69" xfId="17" applyFill="1" applyBorder="1">
      <alignment vertical="center"/>
    </xf>
    <xf numFmtId="0" fontId="11" fillId="5" borderId="27" xfId="17" applyFill="1" applyBorder="1" applyAlignment="1">
      <alignment vertical="center" wrapText="1"/>
    </xf>
    <xf numFmtId="0" fontId="11" fillId="5" borderId="29" xfId="17" applyFill="1" applyBorder="1" applyAlignment="1">
      <alignment vertical="center"/>
    </xf>
    <xf numFmtId="0" fontId="11" fillId="5" borderId="30" xfId="17" applyFill="1" applyBorder="1">
      <alignment vertical="center"/>
    </xf>
    <xf numFmtId="0" fontId="11" fillId="5" borderId="135" xfId="17" applyFill="1" applyBorder="1">
      <alignment vertical="center"/>
    </xf>
    <xf numFmtId="0" fontId="56" fillId="5" borderId="65" xfId="17" applyFont="1" applyFill="1" applyBorder="1" applyAlignment="1">
      <alignment horizontal="center" vertical="center"/>
    </xf>
    <xf numFmtId="0" fontId="11" fillId="5" borderId="15" xfId="17" applyFill="1" applyBorder="1">
      <alignment vertical="center"/>
    </xf>
    <xf numFmtId="0" fontId="11" fillId="5" borderId="21" xfId="17" applyFill="1" applyBorder="1">
      <alignment vertical="center"/>
    </xf>
    <xf numFmtId="0" fontId="11" fillId="5" borderId="75" xfId="17" applyFill="1" applyBorder="1">
      <alignment vertical="center"/>
    </xf>
    <xf numFmtId="0" fontId="10" fillId="5" borderId="72" xfId="17" applyFont="1" applyFill="1" applyBorder="1" applyAlignment="1">
      <alignment vertical="center"/>
    </xf>
    <xf numFmtId="0" fontId="22" fillId="3" borderId="29" xfId="8" applyFont="1" applyFill="1" applyBorder="1" applyAlignment="1">
      <alignment horizontal="center" vertical="center" shrinkToFit="1"/>
    </xf>
    <xf numFmtId="181" fontId="18" fillId="3" borderId="30" xfId="8" applyNumberFormat="1" applyFont="1" applyFill="1" applyBorder="1" applyAlignment="1">
      <alignment horizontal="center" vertical="center" shrinkToFit="1"/>
    </xf>
    <xf numFmtId="0" fontId="76" fillId="3" borderId="0" xfId="14" applyFont="1" applyFill="1" applyBorder="1" applyAlignment="1" applyProtection="1">
      <alignment vertical="center"/>
      <protection locked="0"/>
    </xf>
    <xf numFmtId="0" fontId="12" fillId="3" borderId="17" xfId="14" applyFill="1" applyBorder="1" applyAlignment="1" applyProtection="1">
      <alignment vertical="center"/>
    </xf>
    <xf numFmtId="0" fontId="57" fillId="3" borderId="8" xfId="14" applyFont="1" applyFill="1" applyBorder="1" applyAlignment="1" applyProtection="1">
      <alignment vertical="center"/>
    </xf>
    <xf numFmtId="0" fontId="57" fillId="3" borderId="17" xfId="14" applyFont="1" applyFill="1" applyBorder="1" applyAlignment="1" applyProtection="1">
      <alignment vertical="center"/>
    </xf>
    <xf numFmtId="0" fontId="12" fillId="3" borderId="17" xfId="14" applyFont="1" applyFill="1" applyBorder="1" applyAlignment="1" applyProtection="1">
      <alignment vertical="center"/>
    </xf>
    <xf numFmtId="179" fontId="30" fillId="5" borderId="14" xfId="0" applyNumberFormat="1" applyFont="1" applyFill="1" applyBorder="1" applyAlignment="1">
      <alignment horizontal="right" vertical="center"/>
    </xf>
    <xf numFmtId="179" fontId="0" fillId="5" borderId="0" xfId="0" applyNumberFormat="1" applyFont="1" applyFill="1" applyBorder="1" applyAlignment="1">
      <alignment horizontal="right" vertical="center"/>
    </xf>
    <xf numFmtId="179" fontId="30" fillId="5" borderId="0" xfId="0" applyNumberFormat="1" applyFont="1" applyFill="1" applyBorder="1" applyAlignment="1">
      <alignment horizontal="right" vertical="center" shrinkToFit="1"/>
    </xf>
    <xf numFmtId="179" fontId="0" fillId="5" borderId="0" xfId="0" applyNumberFormat="1" applyFont="1" applyFill="1" applyBorder="1" applyAlignment="1">
      <alignment horizontal="left" vertical="center"/>
    </xf>
    <xf numFmtId="179" fontId="30" fillId="5" borderId="0" xfId="0" applyNumberFormat="1" applyFont="1" applyFill="1" applyBorder="1" applyAlignment="1">
      <alignment horizontal="left" vertical="center"/>
    </xf>
    <xf numFmtId="179" fontId="30" fillId="5" borderId="66" xfId="0" applyNumberFormat="1" applyFont="1" applyFill="1" applyBorder="1" applyAlignment="1">
      <alignment horizontal="right" vertical="center"/>
    </xf>
    <xf numFmtId="179" fontId="30" fillId="5" borderId="106" xfId="0" applyNumberFormat="1" applyFont="1" applyFill="1" applyBorder="1" applyAlignment="1">
      <alignment horizontal="right" vertical="center"/>
    </xf>
    <xf numFmtId="179" fontId="30" fillId="5" borderId="107" xfId="0" applyNumberFormat="1" applyFont="1" applyFill="1" applyBorder="1" applyAlignment="1">
      <alignment horizontal="right" vertical="center"/>
    </xf>
    <xf numFmtId="179" fontId="0" fillId="5" borderId="107" xfId="0" applyNumberFormat="1" applyFont="1" applyFill="1" applyBorder="1" applyAlignment="1">
      <alignment horizontal="right" vertical="center"/>
    </xf>
    <xf numFmtId="179" fontId="30" fillId="5" borderId="107" xfId="0" applyNumberFormat="1" applyFont="1" applyFill="1" applyBorder="1" applyAlignment="1">
      <alignment horizontal="right" vertical="center" shrinkToFit="1"/>
    </xf>
    <xf numFmtId="179" fontId="0" fillId="5" borderId="107" xfId="0" applyNumberFormat="1" applyFont="1" applyFill="1" applyBorder="1" applyAlignment="1">
      <alignment horizontal="left" vertical="center"/>
    </xf>
    <xf numFmtId="179" fontId="30" fillId="5" borderId="107" xfId="0" applyNumberFormat="1" applyFont="1" applyFill="1" applyBorder="1" applyAlignment="1">
      <alignment horizontal="left" vertical="center" shrinkToFit="1"/>
    </xf>
    <xf numFmtId="179" fontId="30" fillId="5" borderId="108" xfId="0" applyNumberFormat="1" applyFont="1" applyFill="1" applyBorder="1" applyAlignment="1">
      <alignment horizontal="left" vertical="center"/>
    </xf>
    <xf numFmtId="0" fontId="22" fillId="0" borderId="0" xfId="0" applyFont="1" applyAlignment="1">
      <alignment vertical="center"/>
    </xf>
    <xf numFmtId="0" fontId="43" fillId="0" borderId="0" xfId="0" applyFont="1"/>
    <xf numFmtId="38" fontId="18" fillId="0" borderId="2" xfId="1" applyFont="1" applyFill="1" applyBorder="1" applyAlignment="1">
      <alignment vertical="center" shrinkToFit="1"/>
    </xf>
    <xf numFmtId="178" fontId="18" fillId="3" borderId="17" xfId="0" applyNumberFormat="1" applyFont="1" applyFill="1" applyBorder="1" applyAlignment="1">
      <alignment vertical="center"/>
    </xf>
    <xf numFmtId="178" fontId="18" fillId="3" borderId="2" xfId="0" applyNumberFormat="1" applyFont="1" applyFill="1" applyBorder="1" applyAlignment="1">
      <alignment vertical="center"/>
    </xf>
    <xf numFmtId="178" fontId="18" fillId="3" borderId="8" xfId="0" applyNumberFormat="1" applyFont="1" applyFill="1" applyBorder="1" applyAlignment="1">
      <alignment vertical="center"/>
    </xf>
    <xf numFmtId="0" fontId="22" fillId="3" borderId="0" xfId="0" applyFont="1" applyFill="1" applyAlignment="1">
      <alignment vertical="center"/>
    </xf>
    <xf numFmtId="0" fontId="22" fillId="3" borderId="17" xfId="0" applyFont="1" applyFill="1" applyBorder="1" applyAlignment="1">
      <alignment horizontal="right" vertical="center"/>
    </xf>
    <xf numFmtId="38" fontId="36" fillId="5" borderId="44" xfId="1" applyFont="1" applyFill="1" applyBorder="1" applyAlignment="1">
      <alignment horizontal="center" vertical="center" shrinkToFit="1"/>
    </xf>
    <xf numFmtId="186" fontId="22" fillId="5" borderId="44" xfId="0" applyNumberFormat="1" applyFont="1" applyFill="1" applyBorder="1" applyAlignment="1">
      <alignment horizontal="center" vertical="center" wrapText="1" shrinkToFit="1"/>
    </xf>
    <xf numFmtId="0" fontId="27" fillId="0" borderId="17" xfId="19" applyFont="1" applyBorder="1" applyAlignment="1">
      <alignment horizontal="center" vertical="center" shrinkToFit="1"/>
    </xf>
    <xf numFmtId="0" fontId="22" fillId="5" borderId="0" xfId="0" quotePrefix="1" applyFont="1" applyFill="1" applyAlignment="1">
      <alignment vertical="center"/>
    </xf>
    <xf numFmtId="38" fontId="36" fillId="5" borderId="76" xfId="1" applyFont="1" applyFill="1" applyBorder="1" applyAlignment="1">
      <alignment horizontal="center" vertical="center" shrinkToFit="1"/>
    </xf>
    <xf numFmtId="184" fontId="22" fillId="5" borderId="44" xfId="18" applyNumberFormat="1" applyFont="1" applyFill="1" applyBorder="1" applyAlignment="1">
      <alignment vertical="center" wrapText="1"/>
    </xf>
    <xf numFmtId="184" fontId="22" fillId="0" borderId="44" xfId="18" applyNumberFormat="1" applyFont="1" applyBorder="1" applyAlignment="1">
      <alignment vertical="center" wrapText="1"/>
    </xf>
    <xf numFmtId="186" fontId="22" fillId="0" borderId="44" xfId="0" applyNumberFormat="1" applyFont="1" applyFill="1" applyBorder="1" applyAlignment="1">
      <alignment horizontal="center" vertical="center" wrapText="1" shrinkToFit="1"/>
    </xf>
    <xf numFmtId="0" fontId="55" fillId="5" borderId="17" xfId="14" applyFont="1" applyFill="1" applyBorder="1" applyAlignment="1" applyProtection="1">
      <alignment vertical="center"/>
      <protection locked="0"/>
    </xf>
    <xf numFmtId="0" fontId="12" fillId="5" borderId="17" xfId="14" applyFill="1" applyBorder="1" applyAlignment="1">
      <alignment vertical="center"/>
    </xf>
    <xf numFmtId="0" fontId="55" fillId="5" borderId="30" xfId="14" applyFont="1" applyFill="1" applyBorder="1" applyAlignment="1" applyProtection="1">
      <alignment vertical="center"/>
      <protection locked="0"/>
    </xf>
    <xf numFmtId="0" fontId="12" fillId="5" borderId="30" xfId="14" applyFill="1" applyBorder="1" applyAlignment="1">
      <alignment vertical="center"/>
    </xf>
    <xf numFmtId="38" fontId="30" fillId="0" borderId="0" xfId="11" applyFont="1" applyBorder="1" applyAlignment="1">
      <alignment vertical="center"/>
    </xf>
    <xf numFmtId="0" fontId="0" fillId="0" borderId="0" xfId="0" applyBorder="1" applyAlignment="1">
      <alignment vertical="center"/>
    </xf>
    <xf numFmtId="0" fontId="6" fillId="0" borderId="0" xfId="17" applyFont="1">
      <alignment vertical="center"/>
    </xf>
    <xf numFmtId="0" fontId="43" fillId="0" borderId="0" xfId="0" applyFont="1" applyAlignment="1">
      <alignment wrapText="1"/>
    </xf>
    <xf numFmtId="179" fontId="78" fillId="0" borderId="111" xfId="11" applyNumberFormat="1" applyFont="1" applyBorder="1" applyAlignment="1">
      <alignment vertical="center"/>
    </xf>
    <xf numFmtId="38" fontId="18" fillId="0" borderId="25" xfId="11" applyFont="1" applyFill="1" applyBorder="1" applyAlignment="1">
      <alignment vertical="center" shrinkToFit="1"/>
    </xf>
    <xf numFmtId="38" fontId="30" fillId="0" borderId="0" xfId="11" applyFont="1" applyBorder="1" applyAlignment="1">
      <alignment horizontal="center" vertical="center" shrinkToFit="1"/>
    </xf>
    <xf numFmtId="38" fontId="30" fillId="0" borderId="0" xfId="11" applyFont="1" applyFill="1" applyBorder="1" applyAlignment="1">
      <alignment horizontal="center" vertical="center" shrinkToFit="1"/>
    </xf>
    <xf numFmtId="179" fontId="30" fillId="0" borderId="0" xfId="11" applyNumberFormat="1" applyFont="1" applyFill="1" applyBorder="1" applyAlignment="1">
      <alignment vertical="center" shrinkToFit="1"/>
    </xf>
    <xf numFmtId="179" fontId="78" fillId="0" borderId="0" xfId="11" applyNumberFormat="1" applyFont="1" applyBorder="1" applyAlignment="1">
      <alignment vertical="center"/>
    </xf>
    <xf numFmtId="0" fontId="43" fillId="0" borderId="0" xfId="0" applyFont="1" applyAlignment="1"/>
    <xf numFmtId="192" fontId="18" fillId="3" borderId="2" xfId="0" applyNumberFormat="1" applyFont="1" applyFill="1" applyBorder="1" applyAlignment="1">
      <alignment horizontal="center" vertical="center" shrinkToFit="1"/>
    </xf>
    <xf numFmtId="38" fontId="18" fillId="3" borderId="2" xfId="11" applyFont="1" applyFill="1" applyBorder="1" applyAlignment="1">
      <alignment vertical="center" shrinkToFit="1"/>
    </xf>
    <xf numFmtId="0" fontId="22" fillId="0" borderId="0" xfId="0" applyFont="1" applyFill="1" applyBorder="1" applyAlignment="1">
      <alignment horizontal="center" vertical="center" wrapText="1"/>
    </xf>
    <xf numFmtId="0" fontId="79" fillId="0" borderId="0" xfId="0" applyFont="1" applyBorder="1" applyAlignment="1">
      <alignment vertical="center"/>
    </xf>
    <xf numFmtId="0" fontId="22" fillId="5" borderId="76" xfId="0" applyFont="1" applyFill="1" applyBorder="1" applyAlignment="1">
      <alignment horizontal="distributed" vertical="center" shrinkToFit="1"/>
    </xf>
    <xf numFmtId="178" fontId="18" fillId="5" borderId="169" xfId="0" applyNumberFormat="1" applyFont="1" applyFill="1" applyBorder="1" applyAlignment="1">
      <alignment horizontal="distributed" vertical="center" shrinkToFit="1"/>
    </xf>
    <xf numFmtId="0" fontId="23" fillId="0" borderId="5" xfId="0" applyFont="1" applyFill="1" applyBorder="1" applyAlignment="1">
      <alignment horizontal="right" vertical="center" shrinkToFit="1"/>
    </xf>
    <xf numFmtId="179" fontId="18" fillId="0" borderId="76" xfId="0" applyNumberFormat="1" applyFont="1" applyFill="1" applyBorder="1" applyAlignment="1">
      <alignment vertical="center"/>
    </xf>
    <xf numFmtId="187" fontId="18" fillId="5" borderId="76" xfId="8" applyNumberFormat="1" applyFont="1" applyFill="1" applyBorder="1" applyAlignment="1">
      <alignment horizontal="center" vertical="center" shrinkToFit="1"/>
    </xf>
    <xf numFmtId="179" fontId="18" fillId="5" borderId="169" xfId="8" applyNumberFormat="1" applyFont="1" applyFill="1" applyBorder="1" applyAlignment="1">
      <alignment horizontal="center" vertical="center" shrinkToFit="1"/>
    </xf>
    <xf numFmtId="38" fontId="18" fillId="3" borderId="0" xfId="11" applyFont="1" applyFill="1" applyBorder="1" applyAlignment="1">
      <alignment horizontal="right" vertical="center" shrinkToFit="1"/>
    </xf>
    <xf numFmtId="38" fontId="18" fillId="3" borderId="14" xfId="11" applyFont="1" applyFill="1" applyBorder="1" applyAlignment="1">
      <alignment vertical="center" shrinkToFit="1"/>
    </xf>
    <xf numFmtId="194" fontId="22" fillId="0" borderId="0" xfId="0" applyNumberFormat="1" applyFont="1" applyFill="1" applyAlignment="1">
      <alignment vertical="center"/>
    </xf>
    <xf numFmtId="192" fontId="22" fillId="0" borderId="2" xfId="0" applyNumberFormat="1" applyFont="1" applyFill="1" applyBorder="1" applyAlignment="1">
      <alignment horizontal="right" vertical="center"/>
    </xf>
    <xf numFmtId="177" fontId="18" fillId="5" borderId="17" xfId="8" applyNumberFormat="1" applyFont="1" applyFill="1" applyBorder="1" applyAlignment="1">
      <alignment horizontal="center" vertical="center" shrinkToFit="1"/>
    </xf>
    <xf numFmtId="177" fontId="18" fillId="5" borderId="21" xfId="8" applyNumberFormat="1" applyFont="1" applyFill="1" applyBorder="1" applyAlignment="1">
      <alignment horizontal="center" vertical="center" shrinkToFit="1"/>
    </xf>
    <xf numFmtId="185" fontId="55" fillId="3" borderId="11" xfId="14" applyNumberFormat="1" applyFont="1" applyFill="1" applyBorder="1" applyAlignment="1" applyProtection="1">
      <alignment vertical="center"/>
    </xf>
    <xf numFmtId="185" fontId="55" fillId="3" borderId="8" xfId="14" applyNumberFormat="1" applyFont="1" applyFill="1" applyBorder="1" applyAlignment="1" applyProtection="1">
      <alignment vertical="center"/>
    </xf>
    <xf numFmtId="185" fontId="12" fillId="3" borderId="8" xfId="14" applyNumberFormat="1" applyFill="1" applyBorder="1" applyAlignment="1" applyProtection="1">
      <alignment vertical="center"/>
    </xf>
    <xf numFmtId="185" fontId="12" fillId="3" borderId="160" xfId="14" applyNumberFormat="1" applyFill="1" applyBorder="1" applyAlignment="1" applyProtection="1">
      <alignment vertical="center"/>
    </xf>
    <xf numFmtId="185" fontId="55" fillId="3" borderId="39" xfId="14" applyNumberFormat="1" applyFont="1" applyFill="1" applyBorder="1" applyAlignment="1" applyProtection="1">
      <alignment vertical="center"/>
    </xf>
    <xf numFmtId="185" fontId="55" fillId="3" borderId="17" xfId="14" applyNumberFormat="1" applyFont="1" applyFill="1" applyBorder="1" applyAlignment="1" applyProtection="1">
      <alignment vertical="center"/>
    </xf>
    <xf numFmtId="185" fontId="12" fillId="3" borderId="17" xfId="14" applyNumberFormat="1" applyFill="1" applyBorder="1" applyAlignment="1" applyProtection="1">
      <alignment vertical="center"/>
    </xf>
    <xf numFmtId="185" fontId="12" fillId="3" borderId="113" xfId="14" applyNumberFormat="1" applyFill="1" applyBorder="1" applyAlignment="1" applyProtection="1">
      <alignment vertical="center"/>
    </xf>
    <xf numFmtId="12" fontId="31" fillId="3" borderId="19" xfId="10" applyNumberFormat="1" applyFont="1" applyFill="1" applyBorder="1" applyAlignment="1">
      <alignment vertical="center"/>
    </xf>
    <xf numFmtId="195" fontId="18" fillId="5" borderId="17" xfId="8" applyNumberFormat="1" applyFont="1" applyFill="1" applyBorder="1" applyAlignment="1">
      <alignment horizontal="center" vertical="center" shrinkToFit="1"/>
    </xf>
    <xf numFmtId="195" fontId="18" fillId="5" borderId="21" xfId="8" applyNumberFormat="1" applyFont="1" applyFill="1" applyBorder="1" applyAlignment="1">
      <alignment horizontal="center" vertical="center" shrinkToFit="1"/>
    </xf>
    <xf numFmtId="179" fontId="33" fillId="0" borderId="170" xfId="10" applyNumberFormat="1" applyFont="1" applyFill="1" applyBorder="1" applyAlignment="1" applyProtection="1">
      <alignment horizontal="center" vertical="center" shrinkToFit="1"/>
    </xf>
    <xf numFmtId="179" fontId="33" fillId="0" borderId="170" xfId="10" applyNumberFormat="1" applyFont="1" applyFill="1" applyBorder="1" applyAlignment="1">
      <alignment horizontal="center" vertical="center" shrinkToFit="1"/>
    </xf>
    <xf numFmtId="0" fontId="22" fillId="0" borderId="171" xfId="0" applyFont="1" applyFill="1" applyBorder="1" applyAlignment="1">
      <alignment horizontal="center" vertical="center" shrinkToFit="1"/>
    </xf>
    <xf numFmtId="0" fontId="22" fillId="0" borderId="77" xfId="18" applyFont="1" applyBorder="1" applyAlignment="1">
      <alignment vertical="center" wrapText="1"/>
    </xf>
    <xf numFmtId="186" fontId="22" fillId="0" borderId="77" xfId="0" applyNumberFormat="1" applyFont="1" applyFill="1" applyBorder="1" applyAlignment="1">
      <alignment horizontal="center" vertical="center" shrinkToFit="1"/>
    </xf>
    <xf numFmtId="0" fontId="22" fillId="0" borderId="77" xfId="0" applyFont="1" applyFill="1" applyBorder="1" applyAlignment="1">
      <alignment horizontal="distributed" vertical="center" shrinkToFit="1"/>
    </xf>
    <xf numFmtId="178" fontId="18" fillId="0" borderId="77" xfId="0" applyNumberFormat="1" applyFont="1" applyFill="1" applyBorder="1" applyAlignment="1">
      <alignment vertical="center" shrinkToFit="1"/>
    </xf>
    <xf numFmtId="178" fontId="18" fillId="0" borderId="77" xfId="0" applyNumberFormat="1" applyFont="1" applyFill="1" applyBorder="1" applyAlignment="1">
      <alignment horizontal="distributed" vertical="center" shrinkToFit="1"/>
    </xf>
    <xf numFmtId="179" fontId="18" fillId="0" borderId="77" xfId="0" applyNumberFormat="1" applyFont="1" applyFill="1" applyBorder="1" applyAlignment="1">
      <alignment vertical="center"/>
    </xf>
    <xf numFmtId="192" fontId="18" fillId="0" borderId="77" xfId="0" applyNumberFormat="1" applyFont="1" applyFill="1" applyBorder="1" applyAlignment="1">
      <alignment vertical="center" shrinkToFit="1"/>
    </xf>
    <xf numFmtId="187" fontId="18" fillId="0" borderId="77" xfId="8" applyNumberFormat="1" applyFont="1" applyBorder="1" applyAlignment="1">
      <alignment vertical="center" shrinkToFit="1"/>
    </xf>
    <xf numFmtId="0" fontId="18" fillId="0" borderId="77" xfId="8" applyFont="1" applyBorder="1" applyAlignment="1">
      <alignment horizontal="center" vertical="center" shrinkToFit="1"/>
    </xf>
    <xf numFmtId="187" fontId="18" fillId="0" borderId="77" xfId="8" applyNumberFormat="1" applyFont="1" applyBorder="1" applyAlignment="1">
      <alignment horizontal="center" vertical="center" shrinkToFit="1"/>
    </xf>
    <xf numFmtId="179" fontId="18" fillId="0" borderId="77" xfId="8" applyNumberFormat="1" applyFont="1" applyBorder="1" applyAlignment="1">
      <alignment horizontal="center" vertical="center" shrinkToFit="1"/>
    </xf>
    <xf numFmtId="0" fontId="22" fillId="0" borderId="172" xfId="0" applyFont="1" applyFill="1" applyBorder="1" applyAlignment="1">
      <alignment horizontal="center" vertical="center" shrinkToFit="1"/>
    </xf>
    <xf numFmtId="0" fontId="22" fillId="0" borderId="0" xfId="18" applyFont="1" applyBorder="1" applyAlignment="1">
      <alignment vertical="center" wrapText="1"/>
    </xf>
    <xf numFmtId="186" fontId="22" fillId="0" borderId="0" xfId="0" applyNumberFormat="1" applyFont="1" applyFill="1" applyBorder="1" applyAlignment="1">
      <alignment horizontal="center" vertical="center" shrinkToFit="1"/>
    </xf>
    <xf numFmtId="0" fontId="22" fillId="0" borderId="0" xfId="0" applyFont="1" applyFill="1" applyBorder="1" applyAlignment="1">
      <alignment horizontal="distributed" vertical="center" shrinkToFit="1"/>
    </xf>
    <xf numFmtId="178" fontId="18" fillId="0" borderId="0" xfId="0" applyNumberFormat="1" applyFont="1" applyFill="1" applyBorder="1" applyAlignment="1">
      <alignment vertical="center" shrinkToFit="1"/>
    </xf>
    <xf numFmtId="178" fontId="18" fillId="0" borderId="0" xfId="0" applyNumberFormat="1" applyFont="1" applyFill="1" applyBorder="1" applyAlignment="1">
      <alignment horizontal="distributed" vertical="center" shrinkToFit="1"/>
    </xf>
    <xf numFmtId="179" fontId="18" fillId="0" borderId="0" xfId="0" applyNumberFormat="1" applyFont="1" applyFill="1" applyBorder="1" applyAlignment="1">
      <alignment vertical="center"/>
    </xf>
    <xf numFmtId="192" fontId="18" fillId="0" borderId="0" xfId="0" applyNumberFormat="1" applyFont="1" applyFill="1" applyBorder="1" applyAlignment="1">
      <alignment vertical="center" shrinkToFit="1"/>
    </xf>
    <xf numFmtId="187" fontId="18" fillId="0" borderId="0" xfId="8" applyNumberFormat="1" applyFont="1" applyBorder="1" applyAlignment="1">
      <alignment vertical="center" shrinkToFit="1"/>
    </xf>
    <xf numFmtId="0" fontId="18" fillId="0" borderId="0" xfId="8" applyFont="1" applyBorder="1" applyAlignment="1">
      <alignment horizontal="center" vertical="center" shrinkToFit="1"/>
    </xf>
    <xf numFmtId="187" fontId="18" fillId="0" borderId="0" xfId="8" applyNumberFormat="1" applyFont="1" applyBorder="1" applyAlignment="1">
      <alignment horizontal="center" vertical="center" shrinkToFit="1"/>
    </xf>
    <xf numFmtId="179" fontId="18" fillId="0" borderId="0" xfId="8" applyNumberFormat="1" applyFont="1" applyBorder="1" applyAlignment="1">
      <alignment horizontal="center" vertical="center" shrinkToFit="1"/>
    </xf>
    <xf numFmtId="0" fontId="22" fillId="0" borderId="19" xfId="0" applyFont="1" applyFill="1" applyBorder="1" applyAlignment="1">
      <alignment horizontal="center" vertical="center"/>
    </xf>
    <xf numFmtId="0" fontId="22" fillId="0" borderId="19" xfId="4" applyFont="1" applyBorder="1" applyAlignment="1">
      <alignment vertical="center"/>
    </xf>
    <xf numFmtId="189" fontId="18" fillId="0" borderId="19" xfId="0" applyNumberFormat="1" applyFont="1" applyFill="1" applyBorder="1" applyAlignment="1">
      <alignment horizontal="right" vertical="center"/>
    </xf>
    <xf numFmtId="190" fontId="18" fillId="0" borderId="19" xfId="0" applyNumberFormat="1" applyFont="1" applyFill="1" applyBorder="1" applyAlignment="1">
      <alignment horizontal="right" vertical="center"/>
    </xf>
    <xf numFmtId="189" fontId="18" fillId="0" borderId="19" xfId="0" applyNumberFormat="1" applyFont="1" applyFill="1" applyBorder="1" applyAlignment="1">
      <alignment horizontal="center" vertical="center"/>
    </xf>
    <xf numFmtId="189" fontId="18" fillId="0" borderId="19" xfId="0" applyNumberFormat="1" applyFont="1" applyFill="1" applyBorder="1" applyAlignment="1">
      <alignment horizontal="distributed" vertical="center"/>
    </xf>
    <xf numFmtId="191" fontId="18" fillId="0" borderId="19" xfId="0" applyNumberFormat="1" applyFont="1" applyFill="1" applyBorder="1" applyAlignment="1">
      <alignment horizontal="distributed" vertical="center"/>
    </xf>
    <xf numFmtId="181" fontId="18" fillId="0" borderId="19" xfId="0" applyNumberFormat="1" applyFont="1" applyFill="1" applyBorder="1" applyAlignment="1">
      <alignment horizontal="distributed" vertical="center"/>
    </xf>
    <xf numFmtId="0" fontId="22" fillId="0" borderId="70" xfId="0" applyFont="1" applyFill="1" applyBorder="1" applyAlignment="1">
      <alignment horizontal="center" vertical="center"/>
    </xf>
    <xf numFmtId="0" fontId="22" fillId="0" borderId="0" xfId="4" applyFont="1" applyBorder="1" applyAlignment="1">
      <alignment vertical="center"/>
    </xf>
    <xf numFmtId="189" fontId="18" fillId="0" borderId="0" xfId="0" applyNumberFormat="1" applyFont="1" applyFill="1" applyBorder="1" applyAlignment="1">
      <alignment horizontal="right" vertical="center"/>
    </xf>
    <xf numFmtId="190" fontId="18" fillId="0" borderId="0" xfId="0" applyNumberFormat="1" applyFont="1" applyFill="1" applyBorder="1" applyAlignment="1">
      <alignment horizontal="right" vertical="center"/>
    </xf>
    <xf numFmtId="189" fontId="18" fillId="0" borderId="0" xfId="0" applyNumberFormat="1" applyFont="1" applyFill="1" applyBorder="1" applyAlignment="1">
      <alignment horizontal="center" vertical="center"/>
    </xf>
    <xf numFmtId="189" fontId="18" fillId="0" borderId="0" xfId="0" applyNumberFormat="1" applyFont="1" applyFill="1" applyBorder="1" applyAlignment="1">
      <alignment horizontal="distributed" vertical="center"/>
    </xf>
    <xf numFmtId="191" fontId="18" fillId="0" borderId="0" xfId="0" applyNumberFormat="1" applyFont="1" applyFill="1" applyBorder="1" applyAlignment="1">
      <alignment horizontal="distributed" vertical="center"/>
    </xf>
    <xf numFmtId="181" fontId="18" fillId="0" borderId="0" xfId="0" applyNumberFormat="1" applyFont="1" applyFill="1" applyBorder="1" applyAlignment="1">
      <alignment horizontal="distributed" vertical="center"/>
    </xf>
    <xf numFmtId="189" fontId="18" fillId="3" borderId="0" xfId="0" applyNumberFormat="1" applyFont="1" applyFill="1" applyBorder="1" applyAlignment="1">
      <alignment horizontal="distributed" vertical="center" wrapText="1"/>
    </xf>
    <xf numFmtId="0" fontId="22" fillId="0" borderId="19" xfId="6" applyFont="1" applyBorder="1" applyAlignment="1">
      <alignment vertical="center" wrapText="1"/>
    </xf>
    <xf numFmtId="38" fontId="18" fillId="0" borderId="19" xfId="1" applyFont="1" applyBorder="1" applyAlignment="1">
      <alignment vertical="center" shrinkToFit="1"/>
    </xf>
    <xf numFmtId="38" fontId="18" fillId="0" borderId="24" xfId="1" applyFont="1" applyBorder="1" applyAlignment="1">
      <alignment vertical="center" shrinkToFit="1"/>
    </xf>
    <xf numFmtId="38" fontId="18" fillId="0" borderId="70" xfId="1" applyFont="1" applyBorder="1" applyAlignment="1">
      <alignment vertical="center" shrinkToFit="1"/>
    </xf>
    <xf numFmtId="0" fontId="22" fillId="0" borderId="19" xfId="10" applyFont="1" applyBorder="1" applyAlignment="1">
      <alignment vertical="center"/>
    </xf>
    <xf numFmtId="0" fontId="22" fillId="0" borderId="0" xfId="19" applyFont="1" applyBorder="1" applyAlignment="1">
      <alignment vertical="center" wrapText="1"/>
    </xf>
    <xf numFmtId="178" fontId="18" fillId="0" borderId="0" xfId="19" applyNumberFormat="1" applyFont="1" applyBorder="1" applyAlignment="1">
      <alignment vertical="center" shrinkToFit="1"/>
    </xf>
    <xf numFmtId="0" fontId="22" fillId="5" borderId="41" xfId="0" applyFont="1" applyFill="1" applyBorder="1" applyAlignment="1">
      <alignment horizontal="center" vertical="center" wrapText="1" shrinkToFit="1"/>
    </xf>
    <xf numFmtId="38" fontId="18" fillId="6" borderId="49" xfId="11" applyFont="1" applyFill="1" applyBorder="1" applyAlignment="1">
      <alignment vertical="center" shrinkToFit="1"/>
    </xf>
    <xf numFmtId="0" fontId="22" fillId="0" borderId="0" xfId="0" applyFont="1" applyFill="1" applyBorder="1" applyAlignment="1">
      <alignment vertical="center"/>
    </xf>
    <xf numFmtId="38" fontId="18" fillId="6" borderId="14" xfId="11" applyFont="1" applyFill="1" applyBorder="1" applyAlignment="1">
      <alignment vertical="center" shrinkToFit="1"/>
    </xf>
    <xf numFmtId="0" fontId="22" fillId="0" borderId="0" xfId="8" applyFont="1" applyFill="1" applyBorder="1" applyAlignment="1">
      <alignment vertical="center" wrapText="1"/>
    </xf>
    <xf numFmtId="0" fontId="12" fillId="3" borderId="0" xfId="14" applyFill="1" applyBorder="1" applyAlignment="1" applyProtection="1">
      <alignment vertical="center"/>
      <protection locked="0"/>
    </xf>
    <xf numFmtId="0" fontId="12" fillId="3" borderId="0" xfId="14" applyFill="1" applyAlignment="1" applyProtection="1">
      <alignment horizontal="center" vertical="center"/>
      <protection locked="0"/>
    </xf>
    <xf numFmtId="189" fontId="23" fillId="5" borderId="19" xfId="0" applyNumberFormat="1" applyFont="1" applyFill="1" applyBorder="1" applyAlignment="1">
      <alignment horizontal="distributed" vertical="center" wrapText="1"/>
    </xf>
    <xf numFmtId="0" fontId="43" fillId="3" borderId="0" xfId="16" applyFont="1" applyFill="1" applyAlignment="1">
      <alignment vertical="center"/>
    </xf>
    <xf numFmtId="178" fontId="22" fillId="0" borderId="49" xfId="10" applyNumberFormat="1" applyFont="1" applyBorder="1" applyAlignment="1">
      <alignment vertical="center"/>
    </xf>
    <xf numFmtId="185" fontId="55" fillId="3" borderId="113" xfId="14" applyNumberFormat="1" applyFont="1" applyFill="1" applyBorder="1" applyAlignment="1" applyProtection="1">
      <alignment vertical="center"/>
    </xf>
    <xf numFmtId="0" fontId="11" fillId="0" borderId="74" xfId="17" applyBorder="1" applyAlignment="1">
      <alignment horizontal="center" vertical="center" shrinkToFit="1"/>
    </xf>
    <xf numFmtId="0" fontId="4" fillId="0" borderId="74" xfId="17" applyFont="1" applyBorder="1" applyAlignment="1">
      <alignment horizontal="center" vertical="center" shrinkToFit="1"/>
    </xf>
    <xf numFmtId="0" fontId="13" fillId="6" borderId="47" xfId="12" applyFill="1" applyBorder="1" applyAlignment="1">
      <alignment horizontal="right" vertical="center"/>
    </xf>
    <xf numFmtId="0" fontId="0" fillId="0" borderId="89" xfId="12" applyFont="1" applyBorder="1" applyAlignment="1">
      <alignment horizontal="left" vertical="center"/>
    </xf>
    <xf numFmtId="192" fontId="18" fillId="3" borderId="44" xfId="0" applyNumberFormat="1" applyFont="1" applyFill="1" applyBorder="1" applyAlignment="1">
      <alignment vertical="center" shrinkToFit="1"/>
    </xf>
    <xf numFmtId="0" fontId="22" fillId="3" borderId="41" xfId="0" applyFont="1" applyFill="1" applyBorder="1" applyAlignment="1">
      <alignment horizontal="center" vertical="center" wrapText="1" shrinkToFit="1"/>
    </xf>
    <xf numFmtId="0" fontId="22" fillId="3" borderId="2" xfId="0" applyFont="1" applyFill="1" applyBorder="1" applyAlignment="1">
      <alignment horizontal="center" vertical="center"/>
    </xf>
    <xf numFmtId="189" fontId="18" fillId="3" borderId="2" xfId="0" applyNumberFormat="1" applyFont="1" applyFill="1" applyBorder="1" applyAlignment="1">
      <alignment horizontal="center" vertical="center"/>
    </xf>
    <xf numFmtId="191" fontId="18" fillId="3" borderId="2" xfId="0" applyNumberFormat="1" applyFont="1" applyFill="1" applyBorder="1" applyAlignment="1">
      <alignment horizontal="center" vertical="center"/>
    </xf>
    <xf numFmtId="181" fontId="18" fillId="3" borderId="2" xfId="0" applyNumberFormat="1" applyFont="1" applyFill="1" applyBorder="1" applyAlignment="1">
      <alignment horizontal="center" vertical="center"/>
    </xf>
    <xf numFmtId="0" fontId="22" fillId="3" borderId="25" xfId="0" applyFont="1" applyFill="1" applyBorder="1" applyAlignment="1">
      <alignment horizontal="center" vertical="center" wrapText="1"/>
    </xf>
    <xf numFmtId="189" fontId="18" fillId="3" borderId="19" xfId="0" applyNumberFormat="1" applyFont="1" applyFill="1" applyBorder="1" applyAlignment="1">
      <alignment horizontal="center" vertical="center"/>
    </xf>
    <xf numFmtId="189" fontId="18" fillId="3" borderId="19" xfId="0" applyNumberFormat="1" applyFont="1" applyFill="1" applyBorder="1" applyAlignment="1">
      <alignment horizontal="distributed" vertical="center"/>
    </xf>
    <xf numFmtId="189" fontId="23" fillId="3" borderId="19" xfId="0" applyNumberFormat="1" applyFont="1" applyFill="1" applyBorder="1" applyAlignment="1">
      <alignment horizontal="distributed" vertical="center" wrapText="1"/>
    </xf>
    <xf numFmtId="191" fontId="18" fillId="3" borderId="19" xfId="0" applyNumberFormat="1" applyFont="1" applyFill="1" applyBorder="1" applyAlignment="1">
      <alignment horizontal="distributed" vertical="center"/>
    </xf>
    <xf numFmtId="181" fontId="18" fillId="3" borderId="19" xfId="0" applyNumberFormat="1" applyFont="1" applyFill="1" applyBorder="1" applyAlignment="1">
      <alignment horizontal="distributed" vertical="center"/>
    </xf>
    <xf numFmtId="0" fontId="22" fillId="3" borderId="70" xfId="0" applyFont="1" applyFill="1" applyBorder="1" applyAlignment="1">
      <alignment horizontal="center" vertical="center"/>
    </xf>
    <xf numFmtId="0" fontId="22" fillId="0" borderId="0" xfId="0" applyFont="1" applyFill="1" applyBorder="1" applyAlignment="1">
      <alignment vertical="center"/>
    </xf>
    <xf numFmtId="185" fontId="18" fillId="0" borderId="112" xfId="8" applyNumberFormat="1" applyFont="1" applyBorder="1" applyAlignment="1">
      <alignment horizontal="center" vertical="center" shrinkToFit="1"/>
    </xf>
    <xf numFmtId="177" fontId="18" fillId="0" borderId="112" xfId="8" applyNumberFormat="1" applyFont="1" applyFill="1" applyBorder="1" applyAlignment="1">
      <alignment horizontal="center" vertical="center" shrinkToFit="1"/>
    </xf>
    <xf numFmtId="177" fontId="18" fillId="0" borderId="177" xfId="8" applyNumberFormat="1" applyFont="1" applyFill="1" applyBorder="1" applyAlignment="1">
      <alignment horizontal="center" vertical="center" shrinkToFit="1"/>
    </xf>
    <xf numFmtId="0" fontId="3" fillId="5" borderId="17" xfId="14" applyFont="1" applyFill="1" applyBorder="1" applyAlignment="1" applyProtection="1">
      <alignment vertical="center"/>
      <protection locked="0"/>
    </xf>
    <xf numFmtId="0" fontId="3" fillId="5" borderId="5" xfId="14" applyFont="1" applyFill="1" applyBorder="1" applyAlignment="1" applyProtection="1">
      <alignment vertical="center"/>
      <protection locked="0"/>
    </xf>
    <xf numFmtId="0" fontId="3" fillId="5" borderId="5" xfId="14" applyFont="1" applyFill="1" applyBorder="1" applyAlignment="1" applyProtection="1">
      <alignment vertical="center" wrapText="1"/>
      <protection locked="0"/>
    </xf>
    <xf numFmtId="0" fontId="3" fillId="5" borderId="8" xfId="14" applyFont="1" applyFill="1" applyBorder="1" applyAlignment="1" applyProtection="1">
      <alignment vertical="center"/>
      <protection locked="0"/>
    </xf>
    <xf numFmtId="185" fontId="18" fillId="3" borderId="30" xfId="8" applyNumberFormat="1" applyFont="1" applyFill="1" applyBorder="1" applyAlignment="1">
      <alignment horizontal="center" vertical="center" shrinkToFit="1"/>
    </xf>
    <xf numFmtId="0" fontId="52" fillId="0" borderId="0" xfId="17" applyFont="1" applyAlignment="1">
      <alignment horizontal="center" vertical="center"/>
    </xf>
    <xf numFmtId="0" fontId="80" fillId="5" borderId="0" xfId="0" applyFont="1" applyFill="1" applyBorder="1" applyAlignment="1">
      <alignment horizontal="center" vertical="center"/>
    </xf>
    <xf numFmtId="0" fontId="22" fillId="0" borderId="15" xfId="19" applyFont="1" applyBorder="1" applyAlignment="1">
      <alignment horizontal="center" vertical="center" wrapText="1"/>
    </xf>
    <xf numFmtId="0" fontId="22" fillId="0" borderId="0" xfId="0" applyFont="1" applyAlignment="1">
      <alignment vertical="center"/>
    </xf>
    <xf numFmtId="0" fontId="21" fillId="0" borderId="0" xfId="0" applyFont="1" applyAlignment="1">
      <alignment horizontal="center" vertical="center"/>
    </xf>
    <xf numFmtId="0" fontId="12" fillId="3" borderId="0" xfId="14" applyNumberFormat="1" applyFill="1" applyAlignment="1">
      <alignment vertical="center"/>
    </xf>
    <xf numFmtId="0" fontId="22" fillId="0" borderId="0" xfId="0" applyFont="1" applyAlignment="1">
      <alignment vertical="center"/>
    </xf>
    <xf numFmtId="0" fontId="48" fillId="3" borderId="0" xfId="14" applyNumberFormat="1" applyFont="1" applyFill="1" applyBorder="1" applyAlignment="1" applyProtection="1">
      <alignment horizontal="center" vertical="center"/>
      <protection locked="0"/>
    </xf>
    <xf numFmtId="0" fontId="12" fillId="3" borderId="0" xfId="14" applyNumberFormat="1" applyFill="1" applyAlignment="1">
      <alignment vertical="center"/>
    </xf>
    <xf numFmtId="0" fontId="0" fillId="0" borderId="0" xfId="0" applyAlignment="1"/>
    <xf numFmtId="38" fontId="81" fillId="0" borderId="2" xfId="11" applyFont="1" applyBorder="1" applyAlignment="1">
      <alignment vertical="center" shrinkToFit="1"/>
    </xf>
    <xf numFmtId="179" fontId="22" fillId="2" borderId="5" xfId="10" applyNumberFormat="1" applyFont="1" applyFill="1" applyBorder="1" applyAlignment="1">
      <alignment horizontal="center" vertical="center" wrapText="1"/>
    </xf>
    <xf numFmtId="38" fontId="81" fillId="0" borderId="14" xfId="11" applyFont="1" applyBorder="1" applyAlignment="1">
      <alignment vertical="center" shrinkToFit="1"/>
    </xf>
    <xf numFmtId="179" fontId="22" fillId="2" borderId="30" xfId="10" applyNumberFormat="1" applyFont="1" applyFill="1" applyBorder="1" applyAlignment="1">
      <alignment horizontal="center" vertical="center" wrapText="1"/>
    </xf>
    <xf numFmtId="179" fontId="22" fillId="2" borderId="19" xfId="10" applyNumberFormat="1" applyFont="1" applyFill="1" applyBorder="1" applyAlignment="1">
      <alignment horizontal="center" vertical="center" wrapText="1" shrinkToFit="1"/>
    </xf>
    <xf numFmtId="38" fontId="81" fillId="0" borderId="14" xfId="11" applyFont="1" applyFill="1" applyBorder="1" applyAlignment="1">
      <alignment vertical="center" shrinkToFit="1"/>
    </xf>
    <xf numFmtId="38" fontId="31" fillId="0" borderId="158" xfId="1" applyFont="1" applyFill="1" applyBorder="1" applyAlignment="1">
      <alignment vertical="center"/>
    </xf>
    <xf numFmtId="38" fontId="31" fillId="3" borderId="159" xfId="1" applyFont="1" applyFill="1" applyBorder="1" applyAlignment="1">
      <alignment vertical="center"/>
    </xf>
    <xf numFmtId="0" fontId="22" fillId="0" borderId="0" xfId="19" applyFont="1" applyAlignment="1">
      <alignment vertical="center" wrapText="1"/>
    </xf>
    <xf numFmtId="0" fontId="72" fillId="0" borderId="64" xfId="19" applyFont="1" applyBorder="1" applyAlignment="1">
      <alignment horizontal="center" vertical="center" wrapText="1"/>
    </xf>
    <xf numFmtId="0" fontId="23" fillId="0" borderId="0" xfId="0" applyFont="1" applyAlignment="1">
      <alignment vertical="center"/>
    </xf>
    <xf numFmtId="0" fontId="69" fillId="0" borderId="0" xfId="21" applyFont="1" applyAlignment="1">
      <alignment vertical="top"/>
    </xf>
    <xf numFmtId="0" fontId="83" fillId="0" borderId="0" xfId="21" applyFont="1">
      <alignment vertical="center"/>
    </xf>
    <xf numFmtId="0" fontId="84" fillId="0" borderId="0" xfId="21" applyFont="1">
      <alignment vertical="center"/>
    </xf>
    <xf numFmtId="0" fontId="85" fillId="0" borderId="0" xfId="21" applyFont="1" applyAlignment="1">
      <alignment horizontal="right" vertical="top"/>
    </xf>
    <xf numFmtId="0" fontId="84" fillId="7" borderId="5" xfId="21" applyFont="1" applyFill="1" applyBorder="1">
      <alignment vertical="center"/>
    </xf>
    <xf numFmtId="0" fontId="84" fillId="8" borderId="5" xfId="21" applyFont="1" applyFill="1" applyBorder="1">
      <alignment vertical="center"/>
    </xf>
    <xf numFmtId="0" fontId="84" fillId="7" borderId="17" xfId="20" applyFont="1" applyFill="1" applyBorder="1" applyAlignment="1">
      <alignment horizontal="center" vertical="center"/>
    </xf>
    <xf numFmtId="193" fontId="84" fillId="7" borderId="17" xfId="20" applyNumberFormat="1" applyFont="1" applyFill="1" applyBorder="1" applyAlignment="1">
      <alignment horizontal="center" vertical="center" textRotation="255"/>
    </xf>
    <xf numFmtId="0" fontId="84" fillId="8" borderId="8" xfId="21" applyFont="1" applyFill="1" applyBorder="1">
      <alignment vertical="center"/>
    </xf>
    <xf numFmtId="0" fontId="84" fillId="7" borderId="8" xfId="21" applyFont="1" applyFill="1" applyBorder="1">
      <alignment vertical="center"/>
    </xf>
    <xf numFmtId="0" fontId="28" fillId="0" borderId="17" xfId="21" applyFont="1" applyBorder="1">
      <alignment vertical="center"/>
    </xf>
    <xf numFmtId="193" fontId="28" fillId="0" borderId="17" xfId="21" applyNumberFormat="1" applyFont="1" applyBorder="1" applyAlignment="1">
      <alignment horizontal="center" vertical="center"/>
    </xf>
    <xf numFmtId="0" fontId="28" fillId="0" borderId="17" xfId="21" applyFont="1" applyBorder="1" applyAlignment="1">
      <alignment horizontal="center" vertical="center"/>
    </xf>
    <xf numFmtId="0" fontId="84" fillId="0" borderId="17" xfId="21" applyFont="1" applyBorder="1">
      <alignment vertical="center"/>
    </xf>
    <xf numFmtId="49" fontId="28" fillId="0" borderId="17" xfId="21" applyNumberFormat="1" applyFont="1" applyBorder="1" applyAlignment="1">
      <alignment horizontal="center" vertical="center"/>
    </xf>
    <xf numFmtId="0" fontId="86" fillId="0" borderId="0" xfId="21" applyFont="1">
      <alignment vertical="center"/>
    </xf>
    <xf numFmtId="0" fontId="28" fillId="0" borderId="0" xfId="21" applyFont="1">
      <alignment vertical="center"/>
    </xf>
    <xf numFmtId="193" fontId="28" fillId="0" borderId="0" xfId="21" applyNumberFormat="1" applyFont="1" applyAlignment="1">
      <alignment horizontal="center" vertical="center"/>
    </xf>
    <xf numFmtId="0" fontId="28" fillId="0" borderId="0" xfId="21" applyFont="1" applyAlignment="1">
      <alignment horizontal="center" vertical="center"/>
    </xf>
    <xf numFmtId="49" fontId="28" fillId="0" borderId="17" xfId="21" applyNumberFormat="1" applyFont="1" applyBorder="1">
      <alignment vertical="center"/>
    </xf>
    <xf numFmtId="49" fontId="28" fillId="0" borderId="0" xfId="21" applyNumberFormat="1" applyFont="1">
      <alignment vertical="center"/>
    </xf>
    <xf numFmtId="193" fontId="28" fillId="0" borderId="0" xfId="21" applyNumberFormat="1" applyFont="1" applyAlignment="1">
      <alignment horizontal="left" vertical="center"/>
    </xf>
    <xf numFmtId="0" fontId="28" fillId="0" borderId="17" xfId="21" applyFont="1" applyBorder="1" applyAlignment="1">
      <alignment horizontal="center" vertical="center" shrinkToFit="1"/>
    </xf>
    <xf numFmtId="0" fontId="48" fillId="3" borderId="0" xfId="14" applyNumberFormat="1" applyFont="1" applyFill="1" applyBorder="1" applyAlignment="1" applyProtection="1">
      <alignment vertical="center"/>
      <protection locked="0"/>
    </xf>
    <xf numFmtId="0" fontId="48" fillId="3" borderId="0" xfId="14" applyNumberFormat="1" applyFont="1" applyFill="1" applyBorder="1" applyAlignment="1" applyProtection="1">
      <alignment horizontal="right" vertical="center"/>
      <protection locked="0"/>
    </xf>
    <xf numFmtId="0" fontId="2" fillId="3" borderId="0" xfId="14" applyFont="1" applyFill="1" applyProtection="1">
      <alignment vertical="center"/>
    </xf>
    <xf numFmtId="0" fontId="48" fillId="3" borderId="9" xfId="14" applyNumberFormat="1" applyFont="1" applyFill="1" applyBorder="1" applyAlignment="1" applyProtection="1">
      <alignment horizontal="center" vertical="center"/>
      <protection locked="0"/>
    </xf>
    <xf numFmtId="0" fontId="48" fillId="3" borderId="0" xfId="14" applyFont="1" applyFill="1" applyBorder="1" applyAlignment="1" applyProtection="1">
      <alignment horizontal="right" vertical="center"/>
      <protection locked="0"/>
    </xf>
    <xf numFmtId="0" fontId="48" fillId="3" borderId="9" xfId="14" applyFont="1" applyFill="1" applyBorder="1" applyAlignment="1" applyProtection="1">
      <alignment horizontal="center" vertical="center"/>
      <protection locked="0"/>
    </xf>
    <xf numFmtId="0" fontId="2" fillId="3" borderId="0" xfId="14" applyFont="1" applyFill="1" applyProtection="1">
      <alignment vertical="center"/>
      <protection locked="0"/>
    </xf>
    <xf numFmtId="0" fontId="0" fillId="3" borderId="0" xfId="16" applyFont="1" applyFill="1" applyAlignment="1">
      <alignment vertical="center"/>
    </xf>
    <xf numFmtId="196" fontId="48" fillId="3" borderId="9" xfId="14" applyNumberFormat="1" applyFont="1" applyFill="1" applyBorder="1" applyAlignment="1" applyProtection="1">
      <alignment horizontal="center" vertical="center"/>
      <protection locked="0"/>
    </xf>
    <xf numFmtId="196" fontId="22" fillId="0" borderId="14" xfId="5" applyNumberFormat="1" applyFont="1" applyBorder="1" applyAlignment="1">
      <alignment horizontal="center" vertical="center" wrapText="1" shrinkToFit="1"/>
    </xf>
    <xf numFmtId="196" fontId="22" fillId="0" borderId="25" xfId="5" applyNumberFormat="1" applyFont="1" applyBorder="1" applyAlignment="1">
      <alignment horizontal="center" vertical="center" wrapText="1" shrinkToFit="1"/>
    </xf>
    <xf numFmtId="179" fontId="22" fillId="2" borderId="5" xfId="5" applyNumberFormat="1" applyFont="1" applyFill="1" applyBorder="1" applyAlignment="1">
      <alignment horizontal="center" vertical="center" wrapText="1"/>
    </xf>
    <xf numFmtId="179" fontId="22" fillId="2" borderId="30" xfId="5" applyNumberFormat="1" applyFont="1" applyFill="1" applyBorder="1" applyAlignment="1">
      <alignment horizontal="center" vertical="center" wrapText="1"/>
    </xf>
    <xf numFmtId="179" fontId="22" fillId="2" borderId="19" xfId="5" applyNumberFormat="1" applyFont="1" applyFill="1" applyBorder="1" applyAlignment="1">
      <alignment horizontal="center" vertical="center" wrapText="1" shrinkToFit="1"/>
    </xf>
    <xf numFmtId="38" fontId="31" fillId="0" borderId="76" xfId="1" applyFont="1" applyFill="1" applyBorder="1" applyAlignment="1">
      <alignment vertical="center"/>
    </xf>
    <xf numFmtId="38" fontId="31" fillId="3" borderId="77" xfId="1" applyFont="1" applyFill="1" applyBorder="1" applyAlignment="1">
      <alignment vertical="center"/>
    </xf>
    <xf numFmtId="196" fontId="22" fillId="0" borderId="16" xfId="4" applyNumberFormat="1" applyFont="1" applyBorder="1" applyAlignment="1">
      <alignment horizontal="center" vertical="center" shrinkToFit="1"/>
    </xf>
    <xf numFmtId="196" fontId="36" fillId="0" borderId="76" xfId="10" applyNumberFormat="1" applyFont="1" applyFill="1" applyBorder="1" applyAlignment="1" applyProtection="1">
      <alignment horizontal="center" vertical="center" wrapText="1" shrinkToFit="1"/>
    </xf>
    <xf numFmtId="196" fontId="36" fillId="0" borderId="101" xfId="10" applyNumberFormat="1" applyFont="1" applyFill="1" applyBorder="1" applyAlignment="1">
      <alignment horizontal="center" vertical="center" shrinkToFit="1"/>
    </xf>
    <xf numFmtId="196" fontId="22" fillId="0" borderId="6" xfId="19" applyNumberFormat="1" applyFont="1" applyBorder="1" applyAlignment="1">
      <alignment vertical="center" wrapText="1"/>
    </xf>
    <xf numFmtId="196" fontId="22" fillId="0" borderId="5" xfId="19" applyNumberFormat="1" applyFont="1" applyBorder="1" applyAlignment="1">
      <alignment vertical="center" wrapText="1"/>
    </xf>
    <xf numFmtId="196" fontId="22" fillId="0" borderId="5" xfId="19" applyNumberFormat="1" applyFont="1" applyBorder="1" applyAlignment="1">
      <alignment vertical="center" shrinkToFit="1"/>
    </xf>
    <xf numFmtId="196" fontId="22" fillId="0" borderId="16" xfId="19" applyNumberFormat="1" applyFont="1" applyBorder="1" applyAlignment="1">
      <alignment vertical="center" wrapText="1"/>
    </xf>
    <xf numFmtId="196" fontId="22" fillId="0" borderId="2" xfId="19" applyNumberFormat="1" applyFont="1" applyBorder="1" applyAlignment="1">
      <alignment vertical="center" wrapText="1"/>
    </xf>
    <xf numFmtId="0" fontId="60" fillId="0" borderId="0" xfId="17" applyFont="1" applyBorder="1" applyAlignment="1">
      <alignment vertical="center"/>
    </xf>
    <xf numFmtId="0" fontId="60" fillId="0" borderId="0" xfId="17" applyFont="1" applyBorder="1" applyAlignment="1">
      <alignment horizontal="right" vertical="center"/>
    </xf>
    <xf numFmtId="0" fontId="2" fillId="0" borderId="0" xfId="17" applyFont="1">
      <alignment vertical="center"/>
    </xf>
    <xf numFmtId="0" fontId="60" fillId="0" borderId="9" xfId="17" applyFont="1" applyBorder="1" applyAlignment="1">
      <alignment horizontal="center" vertical="center"/>
    </xf>
    <xf numFmtId="0" fontId="52" fillId="0" borderId="0" xfId="17" applyFont="1" applyAlignment="1">
      <alignment vertical="center"/>
    </xf>
    <xf numFmtId="0" fontId="52" fillId="0" borderId="0" xfId="17" applyFont="1" applyAlignment="1">
      <alignment horizontal="right" vertical="center"/>
    </xf>
    <xf numFmtId="0" fontId="52" fillId="0" borderId="9" xfId="17" applyFont="1" applyBorder="1" applyAlignment="1">
      <alignment horizontal="center" vertical="center"/>
    </xf>
    <xf numFmtId="0" fontId="2" fillId="0" borderId="0" xfId="17" applyFont="1" applyAlignment="1">
      <alignment horizontal="right" vertical="center"/>
    </xf>
    <xf numFmtId="196" fontId="56" fillId="0" borderId="0" xfId="17" applyNumberFormat="1" applyFont="1" applyBorder="1" applyAlignment="1">
      <alignment vertical="center" wrapText="1"/>
    </xf>
    <xf numFmtId="0" fontId="22" fillId="0" borderId="0" xfId="19" applyFont="1" applyAlignment="1">
      <alignment horizontal="left" vertical="center"/>
    </xf>
    <xf numFmtId="197" fontId="18" fillId="5" borderId="2" xfId="0" applyNumberFormat="1" applyFont="1" applyFill="1" applyBorder="1" applyAlignment="1">
      <alignment horizontal="center" vertical="center"/>
    </xf>
    <xf numFmtId="0" fontId="86" fillId="0" borderId="17" xfId="21" applyFont="1" applyBorder="1">
      <alignment vertical="center"/>
    </xf>
    <xf numFmtId="0" fontId="1" fillId="5" borderId="17" xfId="14" applyFont="1" applyFill="1" applyBorder="1" applyAlignment="1" applyProtection="1">
      <alignment vertical="center"/>
      <protection locked="0"/>
    </xf>
    <xf numFmtId="0" fontId="12" fillId="5" borderId="178" xfId="14" applyFill="1" applyBorder="1" applyAlignment="1" applyProtection="1">
      <alignment vertical="center"/>
      <protection locked="0"/>
    </xf>
    <xf numFmtId="0" fontId="12" fillId="5" borderId="179" xfId="14" applyFill="1" applyBorder="1" applyAlignment="1" applyProtection="1">
      <alignment vertical="center"/>
      <protection locked="0"/>
    </xf>
    <xf numFmtId="0" fontId="22" fillId="0" borderId="39" xfId="10" applyFont="1" applyBorder="1" applyAlignment="1">
      <alignment horizontal="center" vertical="center" shrinkToFit="1"/>
    </xf>
    <xf numFmtId="0" fontId="22" fillId="0" borderId="38" xfId="10" applyFont="1" applyBorder="1" applyAlignment="1">
      <alignment horizontal="center" vertical="center" shrinkToFit="1"/>
    </xf>
    <xf numFmtId="0" fontId="22" fillId="0" borderId="69" xfId="10" applyFont="1" applyBorder="1" applyAlignment="1">
      <alignment horizontal="center" vertical="center" shrinkToFit="1"/>
    </xf>
    <xf numFmtId="179" fontId="22" fillId="0" borderId="10" xfId="10" applyNumberFormat="1" applyFont="1" applyBorder="1" applyAlignment="1">
      <alignment horizontal="center" vertical="center" wrapText="1"/>
    </xf>
    <xf numFmtId="179" fontId="22" fillId="0" borderId="14" xfId="10" applyNumberFormat="1" applyFont="1" applyBorder="1" applyAlignment="1">
      <alignment horizontal="center" vertical="center" wrapText="1"/>
    </xf>
    <xf numFmtId="0" fontId="22" fillId="0" borderId="4" xfId="10" applyFont="1" applyBorder="1" applyAlignment="1">
      <alignment horizontal="center" vertical="center" wrapText="1" shrinkToFit="1"/>
    </xf>
    <xf numFmtId="0" fontId="22" fillId="0" borderId="53" xfId="10" applyFont="1" applyBorder="1" applyAlignment="1">
      <alignment horizontal="center" vertical="center" wrapText="1" shrinkToFit="1"/>
    </xf>
    <xf numFmtId="179" fontId="22" fillId="2" borderId="5" xfId="10" applyNumberFormat="1" applyFont="1" applyFill="1" applyBorder="1" applyAlignment="1">
      <alignment horizontal="center" vertical="center" wrapText="1" shrinkToFit="1"/>
    </xf>
    <xf numFmtId="179" fontId="22" fillId="2" borderId="19" xfId="10" applyNumberFormat="1" applyFont="1" applyFill="1" applyBorder="1" applyAlignment="1">
      <alignment horizontal="center" vertical="center" wrapText="1" shrinkToFit="1"/>
    </xf>
    <xf numFmtId="0" fontId="22" fillId="0" borderId="5" xfId="10" applyFont="1" applyBorder="1" applyAlignment="1">
      <alignment horizontal="center" vertical="center" wrapText="1"/>
    </xf>
    <xf numFmtId="0" fontId="22" fillId="0" borderId="19" xfId="10" applyFont="1" applyBorder="1" applyAlignment="1">
      <alignment horizontal="center" vertical="center" wrapText="1"/>
    </xf>
    <xf numFmtId="179" fontId="22" fillId="0" borderId="5" xfId="10" applyNumberFormat="1" applyFont="1" applyBorder="1" applyAlignment="1">
      <alignment horizontal="center" vertical="center" wrapText="1"/>
    </xf>
    <xf numFmtId="179" fontId="22" fillId="0" borderId="19" xfId="10" applyNumberFormat="1" applyFont="1" applyBorder="1" applyAlignment="1">
      <alignment horizontal="center" vertical="center" wrapText="1"/>
    </xf>
    <xf numFmtId="179" fontId="22" fillId="0" borderId="5" xfId="10" applyNumberFormat="1" applyFont="1" applyBorder="1" applyAlignment="1">
      <alignment horizontal="center" vertical="center" shrinkToFit="1"/>
    </xf>
    <xf numFmtId="179" fontId="22" fillId="0" borderId="19" xfId="10" applyNumberFormat="1" applyFont="1" applyBorder="1" applyAlignment="1">
      <alignment horizontal="center" vertical="center" shrinkToFit="1"/>
    </xf>
    <xf numFmtId="0" fontId="26" fillId="0" borderId="0" xfId="10" applyFont="1" applyAlignment="1">
      <alignment horizontal="center" vertical="center"/>
    </xf>
    <xf numFmtId="179" fontId="22" fillId="0" borderId="1" xfId="10" applyNumberFormat="1" applyFont="1" applyBorder="1" applyAlignment="1">
      <alignment vertical="center" shrinkToFit="1"/>
    </xf>
    <xf numFmtId="0" fontId="22" fillId="0" borderId="28" xfId="10" applyFont="1" applyBorder="1" applyAlignment="1">
      <alignment horizontal="center" vertical="center" shrinkToFit="1"/>
    </xf>
    <xf numFmtId="0" fontId="22" fillId="0" borderId="27" xfId="10" applyFont="1" applyBorder="1" applyAlignment="1">
      <alignment horizontal="center" vertical="center" shrinkToFit="1"/>
    </xf>
    <xf numFmtId="0" fontId="22" fillId="0" borderId="6" xfId="10" applyFont="1" applyBorder="1" applyAlignment="1">
      <alignment horizontal="center" vertical="center" shrinkToFit="1"/>
    </xf>
    <xf numFmtId="0" fontId="22" fillId="0" borderId="18" xfId="10" applyFont="1" applyBorder="1" applyAlignment="1">
      <alignment horizontal="center" vertical="center" wrapText="1" shrinkToFit="1"/>
    </xf>
    <xf numFmtId="0" fontId="22" fillId="0" borderId="17" xfId="10" applyFont="1" applyBorder="1" applyAlignment="1">
      <alignment horizontal="center" vertical="center" wrapText="1" shrinkToFit="1"/>
    </xf>
    <xf numFmtId="0" fontId="22" fillId="0" borderId="5" xfId="10" applyFont="1" applyBorder="1" applyAlignment="1">
      <alignment horizontal="center" vertical="center" wrapText="1" shrinkToFit="1"/>
    </xf>
    <xf numFmtId="0" fontId="22" fillId="0" borderId="26" xfId="10" applyFont="1" applyBorder="1" applyAlignment="1">
      <alignment horizontal="center" vertical="center" shrinkToFit="1"/>
    </xf>
    <xf numFmtId="0" fontId="22" fillId="0" borderId="21" xfId="10" applyFont="1" applyBorder="1" applyAlignment="1">
      <alignment horizontal="center" vertical="center" shrinkToFit="1"/>
    </xf>
    <xf numFmtId="0" fontId="22" fillId="0" borderId="7" xfId="10" applyFont="1" applyBorder="1" applyAlignment="1">
      <alignment horizontal="center" vertical="center" shrinkToFit="1"/>
    </xf>
    <xf numFmtId="179" fontId="22" fillId="0" borderId="28" xfId="10" applyNumberFormat="1" applyFont="1" applyBorder="1" applyAlignment="1">
      <alignment horizontal="center" vertical="center" shrinkToFit="1"/>
    </xf>
    <xf numFmtId="179" fontId="22" fillId="0" borderId="27" xfId="10" applyNumberFormat="1" applyFont="1" applyBorder="1" applyAlignment="1">
      <alignment horizontal="center" vertical="center" shrinkToFit="1"/>
    </xf>
    <xf numFmtId="179" fontId="22" fillId="0" borderId="6" xfId="10" applyNumberFormat="1" applyFont="1" applyBorder="1" applyAlignment="1">
      <alignment horizontal="center" vertical="center" shrinkToFit="1"/>
    </xf>
    <xf numFmtId="179" fontId="22" fillId="0" borderId="64" xfId="10" applyNumberFormat="1" applyFont="1" applyBorder="1" applyAlignment="1">
      <alignment horizontal="center" vertical="center" wrapText="1"/>
    </xf>
    <xf numFmtId="179" fontId="22" fillId="0" borderId="25" xfId="10" applyNumberFormat="1" applyFont="1" applyBorder="1" applyAlignment="1">
      <alignment horizontal="center" vertical="center" wrapText="1"/>
    </xf>
    <xf numFmtId="0" fontId="22" fillId="0" borderId="52" xfId="10" applyFont="1" applyBorder="1" applyAlignment="1">
      <alignment horizontal="center" vertical="center" shrinkToFit="1"/>
    </xf>
    <xf numFmtId="179" fontId="22" fillId="0" borderId="48" xfId="10" applyNumberFormat="1" applyFont="1" applyBorder="1" applyAlignment="1">
      <alignment horizontal="center" vertical="center" wrapText="1" shrinkToFit="1"/>
    </xf>
    <xf numFmtId="179" fontId="22" fillId="0" borderId="49" xfId="10" applyNumberFormat="1" applyFont="1" applyBorder="1" applyAlignment="1">
      <alignment horizontal="center" vertical="center" shrinkToFit="1"/>
    </xf>
    <xf numFmtId="179" fontId="22" fillId="0" borderId="31" xfId="10" applyNumberFormat="1" applyFont="1" applyBorder="1" applyAlignment="1">
      <alignment horizontal="center" vertical="center" wrapText="1" shrinkToFit="1"/>
    </xf>
    <xf numFmtId="179" fontId="22" fillId="0" borderId="37" xfId="10" applyNumberFormat="1" applyFont="1" applyBorder="1" applyAlignment="1">
      <alignment horizontal="center" vertical="center" wrapText="1" shrinkToFit="1"/>
    </xf>
    <xf numFmtId="179" fontId="22" fillId="0" borderId="49" xfId="10" applyNumberFormat="1" applyFont="1" applyBorder="1" applyAlignment="1">
      <alignment horizontal="center" vertical="center" wrapText="1" shrinkToFit="1"/>
    </xf>
    <xf numFmtId="0" fontId="18" fillId="5" borderId="9" xfId="10" applyFont="1" applyFill="1" applyBorder="1" applyAlignment="1">
      <alignment horizontal="center" vertical="center" wrapText="1"/>
    </xf>
    <xf numFmtId="0" fontId="21" fillId="0" borderId="17" xfId="0" applyFont="1" applyBorder="1" applyAlignment="1">
      <alignment horizontal="center" vertical="center" wrapText="1"/>
    </xf>
    <xf numFmtId="179" fontId="21" fillId="0" borderId="17" xfId="0" applyNumberFormat="1" applyFont="1" applyBorder="1" applyAlignment="1">
      <alignment horizontal="center" vertical="center" shrinkToFit="1"/>
    </xf>
    <xf numFmtId="0" fontId="21" fillId="0" borderId="39" xfId="0" applyFont="1" applyBorder="1" applyAlignment="1">
      <alignment horizontal="center" vertical="center" shrinkToFit="1"/>
    </xf>
    <xf numFmtId="0" fontId="21" fillId="0" borderId="38" xfId="0" applyFont="1" applyBorder="1" applyAlignment="1">
      <alignment horizontal="center" vertical="center" shrinkToFit="1"/>
    </xf>
    <xf numFmtId="0" fontId="21" fillId="0" borderId="69" xfId="0" applyFont="1" applyBorder="1" applyAlignment="1">
      <alignment horizontal="center" vertical="center" shrinkToFit="1"/>
    </xf>
    <xf numFmtId="0" fontId="21" fillId="3" borderId="17" xfId="0" applyFont="1" applyFill="1" applyBorder="1" applyAlignment="1">
      <alignment horizontal="center" vertical="center"/>
    </xf>
    <xf numFmtId="0" fontId="34" fillId="0" borderId="64" xfId="10" applyFont="1" applyFill="1" applyBorder="1" applyAlignment="1">
      <alignment horizontal="center" vertical="center" wrapText="1"/>
    </xf>
    <xf numFmtId="0" fontId="0" fillId="0" borderId="25" xfId="0" applyBorder="1" applyAlignment="1">
      <alignment horizontal="center" vertical="center" wrapText="1"/>
    </xf>
    <xf numFmtId="0" fontId="41" fillId="0" borderId="0" xfId="10" applyFont="1" applyFill="1" applyAlignment="1">
      <alignment horizontal="left" vertical="center"/>
    </xf>
    <xf numFmtId="196" fontId="38" fillId="0" borderId="9" xfId="10" applyNumberFormat="1" applyFont="1" applyFill="1" applyBorder="1" applyAlignment="1">
      <alignment vertical="center" wrapText="1"/>
    </xf>
    <xf numFmtId="0" fontId="34" fillId="0" borderId="59" xfId="10" applyFont="1" applyFill="1" applyBorder="1" applyAlignment="1">
      <alignment horizontal="center" vertical="center" shrinkToFit="1"/>
    </xf>
    <xf numFmtId="0" fontId="34" fillId="0" borderId="16" xfId="10" applyFont="1" applyFill="1" applyBorder="1" applyAlignment="1">
      <alignment horizontal="center" vertical="center" shrinkToFit="1"/>
    </xf>
    <xf numFmtId="0" fontId="34" fillId="0" borderId="20" xfId="10" applyFont="1" applyFill="1" applyBorder="1" applyAlignment="1">
      <alignment horizontal="center" vertical="center" shrinkToFit="1"/>
    </xf>
    <xf numFmtId="0" fontId="34" fillId="0" borderId="46" xfId="10" applyFont="1" applyFill="1" applyBorder="1" applyAlignment="1">
      <alignment horizontal="center" vertical="center" wrapText="1" shrinkToFit="1"/>
    </xf>
    <xf numFmtId="0" fontId="34" fillId="0" borderId="2" xfId="10" applyFont="1" applyFill="1" applyBorder="1" applyAlignment="1">
      <alignment horizontal="center" vertical="center" wrapText="1" shrinkToFit="1"/>
    </xf>
    <xf numFmtId="0" fontId="34" fillId="0" borderId="19" xfId="10" applyFont="1" applyFill="1" applyBorder="1" applyAlignment="1">
      <alignment horizontal="center" vertical="center" wrapText="1" shrinkToFit="1"/>
    </xf>
    <xf numFmtId="0" fontId="34" fillId="0" borderId="23" xfId="10" applyFont="1" applyFill="1" applyBorder="1" applyAlignment="1">
      <alignment horizontal="center" vertical="center" shrinkToFit="1"/>
    </xf>
    <xf numFmtId="0" fontId="34" fillId="0" borderId="14" xfId="10" applyFont="1" applyFill="1" applyBorder="1" applyAlignment="1">
      <alignment horizontal="center" vertical="center" shrinkToFit="1"/>
    </xf>
    <xf numFmtId="0" fontId="34" fillId="0" borderId="24" xfId="10" applyFont="1" applyFill="1" applyBorder="1" applyAlignment="1">
      <alignment horizontal="center" vertical="center" shrinkToFit="1"/>
    </xf>
    <xf numFmtId="0" fontId="0" fillId="0" borderId="14" xfId="0" applyBorder="1" applyAlignment="1">
      <alignment horizontal="center" vertical="center" shrinkToFit="1"/>
    </xf>
    <xf numFmtId="0" fontId="34" fillId="0" borderId="46" xfId="10" applyFont="1" applyFill="1" applyBorder="1" applyAlignment="1">
      <alignment horizontal="center" vertical="center" wrapText="1"/>
    </xf>
    <xf numFmtId="0" fontId="0" fillId="0" borderId="2" xfId="0" applyBorder="1" applyAlignment="1">
      <alignment horizontal="center" vertical="center" wrapText="1"/>
    </xf>
    <xf numFmtId="0" fontId="34" fillId="0" borderId="54" xfId="10" applyFont="1" applyFill="1" applyBorder="1" applyAlignment="1">
      <alignment horizontal="center" vertical="center" wrapText="1"/>
    </xf>
    <xf numFmtId="0" fontId="0" fillId="0" borderId="13" xfId="0" applyBorder="1" applyAlignment="1">
      <alignment horizontal="center" vertical="center" wrapText="1"/>
    </xf>
    <xf numFmtId="38" fontId="34" fillId="0" borderId="46" xfId="11" applyFont="1" applyFill="1" applyBorder="1" applyAlignment="1">
      <alignment horizontal="center" vertical="center"/>
    </xf>
    <xf numFmtId="0" fontId="0" fillId="0" borderId="2" xfId="0" applyBorder="1" applyAlignment="1">
      <alignment horizontal="center" vertical="center"/>
    </xf>
    <xf numFmtId="0" fontId="13" fillId="3" borderId="174" xfId="12" applyFill="1" applyBorder="1" applyAlignment="1">
      <alignment horizontal="center" vertical="center"/>
    </xf>
    <xf numFmtId="0" fontId="13" fillId="3" borderId="175" xfId="12" applyFill="1" applyBorder="1" applyAlignment="1">
      <alignment horizontal="center" vertical="center"/>
    </xf>
    <xf numFmtId="0" fontId="13" fillId="3" borderId="176" xfId="12" applyFill="1" applyBorder="1" applyAlignment="1">
      <alignment horizontal="center" vertical="center"/>
    </xf>
    <xf numFmtId="0" fontId="0" fillId="0" borderId="0" xfId="12" applyFont="1" applyAlignment="1">
      <alignment horizontal="center" vertical="center"/>
    </xf>
    <xf numFmtId="0" fontId="13" fillId="0" borderId="0" xfId="12" applyAlignment="1">
      <alignment horizontal="center" vertical="center"/>
    </xf>
    <xf numFmtId="0" fontId="13" fillId="0" borderId="81" xfId="12" applyBorder="1" applyAlignment="1">
      <alignment horizontal="center" vertical="center"/>
    </xf>
    <xf numFmtId="0" fontId="13" fillId="0" borderId="65" xfId="12" applyBorder="1" applyAlignment="1">
      <alignment horizontal="center" vertical="center"/>
    </xf>
    <xf numFmtId="0" fontId="13" fillId="0" borderId="68" xfId="12" applyBorder="1" applyAlignment="1">
      <alignment horizontal="center" vertical="center"/>
    </xf>
    <xf numFmtId="0" fontId="13" fillId="0" borderId="90" xfId="12" applyBorder="1" applyAlignment="1">
      <alignment vertical="center"/>
    </xf>
    <xf numFmtId="0" fontId="13" fillId="0" borderId="91" xfId="12" applyBorder="1" applyAlignment="1">
      <alignment vertical="center"/>
    </xf>
    <xf numFmtId="0" fontId="13" fillId="0" borderId="92" xfId="12" applyBorder="1" applyAlignment="1">
      <alignment vertical="center"/>
    </xf>
    <xf numFmtId="0" fontId="13" fillId="0" borderId="93" xfId="12" applyBorder="1" applyAlignment="1">
      <alignment vertical="center"/>
    </xf>
    <xf numFmtId="0" fontId="13" fillId="0" borderId="94" xfId="12" applyBorder="1" applyAlignment="1">
      <alignment vertical="center"/>
    </xf>
    <xf numFmtId="0" fontId="13" fillId="0" borderId="95" xfId="12" applyBorder="1" applyAlignment="1">
      <alignment vertical="center"/>
    </xf>
    <xf numFmtId="0" fontId="74" fillId="0" borderId="0" xfId="12" applyFont="1" applyBorder="1" applyAlignment="1">
      <alignment horizontal="center" vertical="center"/>
    </xf>
    <xf numFmtId="0" fontId="74" fillId="0" borderId="13" xfId="12" applyFont="1" applyBorder="1" applyAlignment="1">
      <alignment horizontal="center" vertical="center"/>
    </xf>
    <xf numFmtId="0" fontId="0" fillId="0" borderId="0" xfId="12" applyFont="1" applyBorder="1" applyAlignment="1">
      <alignment horizontal="center" vertical="center"/>
    </xf>
    <xf numFmtId="196" fontId="13" fillId="3" borderId="9" xfId="12" applyNumberFormat="1" applyFill="1" applyBorder="1" applyAlignment="1">
      <alignment vertical="center" wrapText="1"/>
    </xf>
    <xf numFmtId="49" fontId="0" fillId="5" borderId="173" xfId="12" applyNumberFormat="1" applyFont="1" applyFill="1" applyBorder="1" applyAlignment="1">
      <alignment vertical="center"/>
    </xf>
    <xf numFmtId="49" fontId="13" fillId="5" borderId="52" xfId="12" applyNumberFormat="1" applyFill="1" applyBorder="1" applyAlignment="1">
      <alignment vertical="center"/>
    </xf>
    <xf numFmtId="49" fontId="13" fillId="5" borderId="57" xfId="12" applyNumberFormat="1" applyFill="1" applyBorder="1" applyAlignment="1">
      <alignment vertical="center"/>
    </xf>
    <xf numFmtId="49" fontId="13" fillId="5" borderId="88" xfId="12" applyNumberFormat="1" applyFill="1" applyBorder="1" applyAlignment="1">
      <alignment vertical="center"/>
    </xf>
    <xf numFmtId="49" fontId="13" fillId="5" borderId="38" xfId="12" applyNumberFormat="1" applyFill="1" applyBorder="1" applyAlignment="1">
      <alignment vertical="center"/>
    </xf>
    <xf numFmtId="49" fontId="13" fillId="5" borderId="35" xfId="12" applyNumberFormat="1" applyFill="1" applyBorder="1" applyAlignment="1">
      <alignment vertical="center"/>
    </xf>
    <xf numFmtId="0" fontId="21" fillId="0" borderId="0" xfId="8" applyFont="1" applyAlignment="1">
      <alignment horizontal="center" vertical="center"/>
    </xf>
    <xf numFmtId="0" fontId="22" fillId="0" borderId="9" xfId="0" applyFont="1" applyFill="1" applyBorder="1" applyAlignment="1">
      <alignment horizontal="center" vertical="center"/>
    </xf>
    <xf numFmtId="0" fontId="22" fillId="0" borderId="9" xfId="0" applyFont="1" applyFill="1" applyBorder="1" applyAlignment="1">
      <alignment vertical="center" wrapText="1"/>
    </xf>
    <xf numFmtId="0" fontId="22" fillId="0" borderId="28" xfId="0" applyFont="1" applyFill="1" applyBorder="1" applyAlignment="1">
      <alignment horizontal="center" vertical="center" shrinkToFit="1"/>
    </xf>
    <xf numFmtId="0" fontId="22" fillId="0" borderId="27" xfId="0" applyFont="1" applyFill="1" applyBorder="1" applyAlignment="1">
      <alignment horizontal="center" vertical="center" shrinkToFit="1"/>
    </xf>
    <xf numFmtId="0" fontId="22" fillId="0" borderId="46" xfId="0" applyFont="1" applyFill="1" applyBorder="1" applyAlignment="1">
      <alignment horizontal="center" vertical="center" wrapText="1" shrinkToFit="1"/>
    </xf>
    <xf numFmtId="0" fontId="22" fillId="0" borderId="2" xfId="0" applyFont="1" applyFill="1" applyBorder="1" applyAlignment="1">
      <alignment horizontal="center" vertical="center" wrapText="1" shrinkToFit="1"/>
    </xf>
    <xf numFmtId="0" fontId="22" fillId="0" borderId="8" xfId="0" applyFont="1" applyFill="1" applyBorder="1" applyAlignment="1">
      <alignment horizontal="center" vertical="center" wrapText="1" shrinkToFit="1"/>
    </xf>
    <xf numFmtId="0" fontId="22" fillId="0" borderId="51" xfId="0" applyFont="1" applyFill="1" applyBorder="1" applyAlignment="1">
      <alignment horizontal="center" vertical="center" shrinkToFit="1"/>
    </xf>
    <xf numFmtId="0" fontId="22" fillId="0" borderId="52" xfId="0" applyFont="1" applyFill="1" applyBorder="1" applyAlignment="1">
      <alignment horizontal="center" vertical="center" shrinkToFit="1"/>
    </xf>
    <xf numFmtId="0" fontId="22" fillId="0" borderId="51" xfId="0" applyFont="1" applyFill="1" applyBorder="1" applyAlignment="1">
      <alignment horizontal="center" vertical="center" wrapText="1"/>
    </xf>
    <xf numFmtId="0" fontId="22" fillId="0" borderId="58" xfId="0" applyFont="1" applyFill="1" applyBorder="1" applyAlignment="1">
      <alignment horizontal="center" vertical="center" wrapText="1"/>
    </xf>
    <xf numFmtId="0" fontId="22" fillId="0" borderId="23" xfId="0" applyFont="1" applyFill="1" applyBorder="1" applyAlignment="1">
      <alignment horizontal="center" vertical="center" wrapText="1"/>
    </xf>
    <xf numFmtId="0" fontId="22" fillId="0" borderId="52" xfId="0" applyFont="1" applyFill="1" applyBorder="1" applyAlignment="1">
      <alignment horizontal="center" vertical="center" wrapText="1"/>
    </xf>
    <xf numFmtId="0" fontId="22" fillId="0" borderId="5" xfId="0" applyFont="1" applyFill="1" applyBorder="1" applyAlignment="1">
      <alignment horizontal="center" vertical="center" shrinkToFit="1"/>
    </xf>
    <xf numFmtId="0" fontId="22" fillId="0" borderId="2" xfId="0" applyFont="1" applyFill="1" applyBorder="1" applyAlignment="1">
      <alignment horizontal="center" vertical="center" shrinkToFit="1"/>
    </xf>
    <xf numFmtId="0" fontId="22" fillId="0" borderId="8" xfId="0" applyFont="1" applyFill="1" applyBorder="1" applyAlignment="1">
      <alignment horizontal="center" vertical="center" shrinkToFit="1"/>
    </xf>
    <xf numFmtId="0" fontId="22" fillId="0" borderId="5"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70" fillId="0" borderId="0" xfId="0" applyFont="1" applyFill="1" applyAlignment="1">
      <alignment vertical="center" wrapText="1"/>
    </xf>
    <xf numFmtId="0" fontId="22" fillId="0" borderId="55" xfId="0" applyFont="1" applyFill="1" applyBorder="1" applyAlignment="1">
      <alignment horizontal="center" vertical="center" wrapText="1"/>
    </xf>
    <xf numFmtId="0" fontId="22" fillId="0" borderId="56" xfId="0" applyFont="1" applyFill="1" applyBorder="1" applyAlignment="1">
      <alignment horizontal="center" vertical="center" wrapText="1"/>
    </xf>
    <xf numFmtId="0" fontId="22" fillId="0" borderId="51" xfId="8" applyFont="1" applyBorder="1" applyAlignment="1">
      <alignment horizontal="center" vertical="center"/>
    </xf>
    <xf numFmtId="0" fontId="22" fillId="0" borderId="52" xfId="0" applyFont="1" applyBorder="1" applyAlignment="1">
      <alignment vertical="center"/>
    </xf>
    <xf numFmtId="0" fontId="22" fillId="0" borderId="58" xfId="0" applyFont="1" applyBorder="1" applyAlignment="1">
      <alignment vertical="center"/>
    </xf>
    <xf numFmtId="0" fontId="22" fillId="0" borderId="46" xfId="0" applyFont="1" applyBorder="1" applyAlignment="1">
      <alignment horizontal="center" vertical="center" wrapText="1"/>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22" fillId="0" borderId="46"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5" xfId="8" applyFont="1" applyBorder="1" applyAlignment="1">
      <alignment horizontal="center" vertical="center" wrapText="1"/>
    </xf>
    <xf numFmtId="0" fontId="22" fillId="0" borderId="2" xfId="8" applyFont="1" applyBorder="1" applyAlignment="1">
      <alignment horizontal="center" vertical="center" wrapText="1"/>
    </xf>
    <xf numFmtId="0" fontId="22" fillId="0" borderId="8" xfId="8" applyFont="1" applyBorder="1" applyAlignment="1">
      <alignment horizontal="center" vertical="center" wrapText="1"/>
    </xf>
    <xf numFmtId="0" fontId="22" fillId="0" borderId="10" xfId="8" applyFont="1" applyBorder="1" applyAlignment="1">
      <alignment horizontal="center" vertical="center" wrapText="1"/>
    </xf>
    <xf numFmtId="0" fontId="22" fillId="0" borderId="3" xfId="8" applyFont="1" applyBorder="1" applyAlignment="1">
      <alignment horizontal="center" vertical="center" wrapText="1"/>
    </xf>
    <xf numFmtId="0" fontId="22" fillId="0" borderId="4" xfId="8" applyFont="1" applyBorder="1" applyAlignment="1">
      <alignment horizontal="center" vertical="center" wrapText="1"/>
    </xf>
    <xf numFmtId="0" fontId="22" fillId="0" borderId="14" xfId="8" applyFont="1" applyBorder="1" applyAlignment="1">
      <alignment horizontal="center" vertical="center" wrapText="1"/>
    </xf>
    <xf numFmtId="0" fontId="22" fillId="0" borderId="0" xfId="8" applyFont="1" applyBorder="1" applyAlignment="1">
      <alignment horizontal="center" vertical="center" wrapText="1"/>
    </xf>
    <xf numFmtId="0" fontId="22" fillId="0" borderId="13" xfId="8" applyFont="1" applyBorder="1" applyAlignment="1">
      <alignment horizontal="center" vertical="center" wrapText="1"/>
    </xf>
    <xf numFmtId="0" fontId="22" fillId="0" borderId="11" xfId="8" applyFont="1" applyBorder="1" applyAlignment="1">
      <alignment horizontal="center" vertical="center" wrapText="1"/>
    </xf>
    <xf numFmtId="0" fontId="22" fillId="0" borderId="9" xfId="8" applyFont="1" applyBorder="1" applyAlignment="1">
      <alignment horizontal="center" vertical="center" wrapText="1"/>
    </xf>
    <xf numFmtId="0" fontId="22" fillId="0" borderId="12" xfId="8" applyFont="1" applyBorder="1" applyAlignment="1">
      <alignment horizontal="center" vertical="center" wrapText="1"/>
    </xf>
    <xf numFmtId="0" fontId="70" fillId="0" borderId="0" xfId="0" applyFont="1" applyFill="1" applyBorder="1" applyAlignment="1">
      <alignment vertical="center" wrapText="1"/>
    </xf>
    <xf numFmtId="0" fontId="22" fillId="0" borderId="14" xfId="0" applyFont="1" applyBorder="1" applyAlignment="1">
      <alignment horizontal="center" vertical="center"/>
    </xf>
    <xf numFmtId="0" fontId="22" fillId="0" borderId="13" xfId="0" applyFont="1" applyBorder="1" applyAlignment="1">
      <alignment horizontal="center" vertical="center"/>
    </xf>
    <xf numFmtId="0" fontId="22" fillId="0" borderId="57" xfId="0" applyFont="1" applyFill="1" applyBorder="1" applyAlignment="1">
      <alignment horizontal="center" vertical="center"/>
    </xf>
    <xf numFmtId="0" fontId="22" fillId="0" borderId="35" xfId="0" applyFont="1" applyFill="1" applyBorder="1" applyAlignment="1">
      <alignment horizontal="center" vertical="center"/>
    </xf>
    <xf numFmtId="0" fontId="22" fillId="0" borderId="0" xfId="8" applyFont="1" applyFill="1" applyBorder="1" applyAlignment="1">
      <alignment vertical="center" wrapText="1"/>
    </xf>
    <xf numFmtId="0" fontId="22" fillId="0" borderId="0" xfId="8" applyFont="1" applyBorder="1" applyAlignment="1">
      <alignment vertical="center" wrapText="1"/>
    </xf>
    <xf numFmtId="0" fontId="22" fillId="0" borderId="51" xfId="8" applyFont="1" applyBorder="1" applyAlignment="1">
      <alignment horizontal="center" vertical="center" shrinkToFit="1"/>
    </xf>
    <xf numFmtId="0" fontId="22" fillId="0" borderId="52" xfId="8" applyFont="1" applyBorder="1" applyAlignment="1">
      <alignment horizontal="center" vertical="center" shrinkToFit="1"/>
    </xf>
    <xf numFmtId="0" fontId="22" fillId="0" borderId="58" xfId="8" applyFont="1" applyBorder="1" applyAlignment="1">
      <alignment horizontal="center" vertical="center" shrinkToFit="1"/>
    </xf>
    <xf numFmtId="0" fontId="22" fillId="0" borderId="46" xfId="8" applyFont="1" applyBorder="1" applyAlignment="1">
      <alignment horizontal="center" vertical="center" shrinkToFit="1"/>
    </xf>
    <xf numFmtId="0" fontId="22" fillId="0" borderId="2" xfId="8" applyFont="1" applyBorder="1" applyAlignment="1">
      <alignment horizontal="center" vertical="center" shrinkToFit="1"/>
    </xf>
    <xf numFmtId="0" fontId="22" fillId="0" borderId="8" xfId="8" applyFont="1" applyBorder="1" applyAlignment="1">
      <alignment horizontal="center" vertical="center" shrinkToFit="1"/>
    </xf>
    <xf numFmtId="0" fontId="22" fillId="0" borderId="64" xfId="8" applyFont="1" applyBorder="1" applyAlignment="1">
      <alignment horizontal="center" vertical="center" wrapText="1"/>
    </xf>
    <xf numFmtId="0" fontId="22" fillId="0" borderId="25" xfId="8" applyFont="1" applyBorder="1" applyAlignment="1">
      <alignment horizontal="center" vertical="center" wrapText="1"/>
    </xf>
    <xf numFmtId="0" fontId="22" fillId="0" borderId="15" xfId="8" applyFont="1" applyBorder="1" applyAlignment="1">
      <alignment horizontal="center" vertical="center" wrapText="1"/>
    </xf>
    <xf numFmtId="0" fontId="22" fillId="0" borderId="17" xfId="8" applyFont="1" applyBorder="1" applyAlignment="1">
      <alignment horizontal="center" vertical="center" shrinkToFit="1"/>
    </xf>
    <xf numFmtId="0" fontId="22" fillId="0" borderId="10" xfId="8" applyFont="1" applyBorder="1" applyAlignment="1">
      <alignment horizontal="center" vertical="center" shrinkToFit="1"/>
    </xf>
    <xf numFmtId="0" fontId="22" fillId="0" borderId="4" xfId="8" applyFont="1" applyBorder="1" applyAlignment="1">
      <alignment horizontal="center" vertical="center" shrinkToFit="1"/>
    </xf>
    <xf numFmtId="0" fontId="22" fillId="0" borderId="61" xfId="19" applyFont="1" applyBorder="1" applyAlignment="1">
      <alignment vertical="center" wrapText="1" shrinkToFit="1"/>
    </xf>
    <xf numFmtId="0" fontId="22" fillId="0" borderId="63" xfId="19" applyFont="1" applyBorder="1" applyAlignment="1">
      <alignment vertical="center" wrapText="1" shrinkToFit="1"/>
    </xf>
    <xf numFmtId="0" fontId="22" fillId="0" borderId="31" xfId="8" applyFont="1" applyBorder="1" applyAlignment="1">
      <alignment horizontal="center" vertical="center" shrinkToFit="1"/>
    </xf>
    <xf numFmtId="0" fontId="22" fillId="0" borderId="37" xfId="8" applyFont="1" applyBorder="1" applyAlignment="1">
      <alignment horizontal="center" vertical="center" shrinkToFit="1"/>
    </xf>
    <xf numFmtId="0" fontId="22" fillId="0" borderId="152" xfId="8" applyFont="1" applyBorder="1" applyAlignment="1">
      <alignment horizontal="center" vertical="center" shrinkToFit="1"/>
    </xf>
    <xf numFmtId="181" fontId="22" fillId="0" borderId="46" xfId="8" applyNumberFormat="1" applyFont="1" applyBorder="1" applyAlignment="1">
      <alignment horizontal="center" vertical="center" shrinkToFit="1"/>
    </xf>
    <xf numFmtId="181" fontId="22" fillId="0" borderId="2" xfId="8" applyNumberFormat="1" applyFont="1" applyBorder="1" applyAlignment="1">
      <alignment horizontal="center" vertical="center" shrinkToFit="1"/>
    </xf>
    <xf numFmtId="181" fontId="22" fillId="0" borderId="8" xfId="8" applyNumberFormat="1" applyFont="1" applyBorder="1" applyAlignment="1">
      <alignment horizontal="center" vertical="center" shrinkToFit="1"/>
    </xf>
    <xf numFmtId="0" fontId="22" fillId="0" borderId="18" xfId="0" applyFont="1" applyFill="1" applyBorder="1" applyAlignment="1">
      <alignment horizontal="center" vertical="center" wrapText="1"/>
    </xf>
    <xf numFmtId="0" fontId="22" fillId="0" borderId="17" xfId="0" applyFont="1" applyFill="1" applyBorder="1" applyAlignment="1">
      <alignment horizontal="center" vertical="center"/>
    </xf>
    <xf numFmtId="0" fontId="22" fillId="0" borderId="5" xfId="0" applyFont="1" applyFill="1" applyBorder="1" applyAlignment="1">
      <alignment horizontal="center" vertical="center"/>
    </xf>
    <xf numFmtId="0" fontId="22" fillId="0" borderId="2" xfId="0" applyFont="1" applyFill="1" applyBorder="1" applyAlignment="1">
      <alignment horizontal="center" vertical="center"/>
    </xf>
    <xf numFmtId="196" fontId="22" fillId="0" borderId="9" xfId="0" applyNumberFormat="1" applyFont="1" applyFill="1" applyBorder="1" applyAlignment="1">
      <alignment vertical="center" wrapText="1"/>
    </xf>
    <xf numFmtId="0" fontId="22" fillId="0" borderId="28" xfId="0" applyFont="1" applyFill="1" applyBorder="1" applyAlignment="1">
      <alignment horizontal="center" vertical="center" textRotation="255"/>
    </xf>
    <xf numFmtId="0" fontId="22" fillId="0" borderId="27" xfId="0" applyFont="1" applyFill="1" applyBorder="1" applyAlignment="1">
      <alignment horizontal="center" vertical="center" textRotation="255"/>
    </xf>
    <xf numFmtId="0" fontId="22" fillId="0" borderId="18" xfId="0" applyFont="1" applyFill="1" applyBorder="1" applyAlignment="1">
      <alignment horizontal="center" vertical="center" textRotation="255"/>
    </xf>
    <xf numFmtId="0" fontId="22" fillId="0" borderId="17" xfId="0" applyFont="1" applyBorder="1" applyAlignment="1">
      <alignment vertical="center" textRotation="255"/>
    </xf>
    <xf numFmtId="0" fontId="22" fillId="0" borderId="18" xfId="0" applyFont="1" applyFill="1" applyBorder="1" applyAlignment="1">
      <alignment horizontal="center" vertical="center"/>
    </xf>
    <xf numFmtId="0" fontId="22" fillId="0" borderId="46" xfId="0" applyFont="1" applyFill="1" applyBorder="1" applyAlignment="1">
      <alignment horizontal="center" vertical="center" textRotation="255"/>
    </xf>
    <xf numFmtId="0" fontId="22" fillId="0" borderId="2" xfId="0" applyFont="1" applyFill="1" applyBorder="1" applyAlignment="1">
      <alignment horizontal="center" vertical="center" textRotation="255"/>
    </xf>
    <xf numFmtId="0" fontId="22" fillId="0" borderId="26" xfId="0" applyFont="1" applyFill="1" applyBorder="1" applyAlignment="1">
      <alignment horizontal="center" vertical="center"/>
    </xf>
    <xf numFmtId="0" fontId="22" fillId="0" borderId="21" xfId="0" applyFont="1" applyFill="1" applyBorder="1" applyAlignment="1">
      <alignment horizontal="center" vertical="center"/>
    </xf>
    <xf numFmtId="0" fontId="22" fillId="0" borderId="7" xfId="0" applyFont="1" applyFill="1" applyBorder="1" applyAlignment="1">
      <alignment horizontal="center" vertical="center"/>
    </xf>
    <xf numFmtId="0" fontId="22" fillId="3" borderId="17" xfId="0" applyFont="1" applyFill="1" applyBorder="1" applyAlignment="1">
      <alignment horizontal="center" vertical="center" wrapText="1"/>
    </xf>
    <xf numFmtId="0" fontId="22" fillId="3" borderId="17" xfId="0" applyFont="1" applyFill="1" applyBorder="1" applyAlignment="1">
      <alignment horizontal="center" vertical="center"/>
    </xf>
    <xf numFmtId="0" fontId="22" fillId="3" borderId="5" xfId="0" applyFont="1" applyFill="1" applyBorder="1" applyAlignment="1">
      <alignment horizontal="center" vertical="center"/>
    </xf>
    <xf numFmtId="0" fontId="22" fillId="0" borderId="17" xfId="0" applyFont="1" applyFill="1" applyBorder="1" applyAlignment="1">
      <alignment horizontal="center" vertical="center" wrapText="1"/>
    </xf>
    <xf numFmtId="0" fontId="22" fillId="0" borderId="5" xfId="0" applyFont="1" applyFill="1" applyBorder="1" applyAlignment="1">
      <alignment horizontal="center" vertical="center" textRotation="255"/>
    </xf>
    <xf numFmtId="0" fontId="21" fillId="3" borderId="0" xfId="19" applyFont="1" applyFill="1" applyAlignment="1">
      <alignment horizontal="center" vertical="center"/>
    </xf>
    <xf numFmtId="196" fontId="22" fillId="0" borderId="9" xfId="19" applyNumberFormat="1" applyFont="1" applyBorder="1" applyAlignment="1">
      <alignment vertical="center" wrapText="1"/>
    </xf>
    <xf numFmtId="0" fontId="22" fillId="0" borderId="59" xfId="19" applyFont="1" applyBorder="1" applyAlignment="1">
      <alignment horizontal="center" vertical="center" textRotation="255" wrapText="1"/>
    </xf>
    <xf numFmtId="0" fontId="22" fillId="0" borderId="16" xfId="19" applyFont="1" applyBorder="1" applyAlignment="1">
      <alignment horizontal="center" vertical="center" textRotation="255" wrapText="1"/>
    </xf>
    <xf numFmtId="0" fontId="22" fillId="0" borderId="60" xfId="19" applyFont="1" applyBorder="1" applyAlignment="1">
      <alignment horizontal="center" vertical="center" textRotation="255" wrapText="1"/>
    </xf>
    <xf numFmtId="0" fontId="22" fillId="0" borderId="46" xfId="19" applyFont="1" applyBorder="1" applyAlignment="1">
      <alignment horizontal="center" vertical="center" shrinkToFit="1"/>
    </xf>
    <xf numFmtId="0" fontId="22" fillId="0" borderId="2" xfId="19" applyFont="1" applyBorder="1" applyAlignment="1">
      <alignment horizontal="center" vertical="center" shrinkToFit="1"/>
    </xf>
    <xf numFmtId="0" fontId="22" fillId="0" borderId="8" xfId="19" applyFont="1" applyBorder="1" applyAlignment="1">
      <alignment horizontal="center" vertical="center" shrinkToFit="1"/>
    </xf>
    <xf numFmtId="0" fontId="22" fillId="0" borderId="18" xfId="19" applyFont="1" applyBorder="1" applyAlignment="1">
      <alignment horizontal="center" vertical="center" wrapText="1"/>
    </xf>
    <xf numFmtId="0" fontId="22" fillId="0" borderId="17" xfId="19" applyFont="1" applyBorder="1" applyAlignment="1">
      <alignment horizontal="center" vertical="center" wrapText="1"/>
    </xf>
    <xf numFmtId="0" fontId="22" fillId="0" borderId="18" xfId="19" applyFont="1" applyBorder="1" applyAlignment="1">
      <alignment horizontal="center" vertical="center" shrinkToFit="1"/>
    </xf>
    <xf numFmtId="0" fontId="26" fillId="0" borderId="0" xfId="19" applyFont="1" applyAlignment="1">
      <alignment horizontal="center" vertical="center"/>
    </xf>
    <xf numFmtId="0" fontId="22" fillId="0" borderId="10" xfId="19" applyFont="1" applyBorder="1" applyAlignment="1">
      <alignment horizontal="center" vertical="center" shrinkToFit="1"/>
    </xf>
    <xf numFmtId="0" fontId="13" fillId="0" borderId="11" xfId="0" applyFont="1" applyBorder="1" applyAlignment="1">
      <alignment horizontal="center" vertical="center" shrinkToFit="1"/>
    </xf>
    <xf numFmtId="0" fontId="13" fillId="0" borderId="17" xfId="0" applyFont="1" applyBorder="1" applyAlignment="1">
      <alignment horizontal="center" vertical="center" wrapText="1"/>
    </xf>
    <xf numFmtId="0" fontId="22" fillId="0" borderId="4" xfId="19" applyFont="1" applyBorder="1" applyAlignment="1">
      <alignment horizontal="center" vertical="center" wrapText="1"/>
    </xf>
    <xf numFmtId="0" fontId="13" fillId="0" borderId="12" xfId="0" applyFont="1" applyBorder="1" applyAlignment="1">
      <alignment horizontal="center" vertical="center" wrapText="1"/>
    </xf>
    <xf numFmtId="0" fontId="22" fillId="0" borderId="17" xfId="19" applyFont="1" applyBorder="1" applyAlignment="1">
      <alignment horizontal="center" vertical="center" shrinkToFit="1"/>
    </xf>
    <xf numFmtId="0" fontId="13" fillId="0" borderId="17" xfId="0" applyFont="1" applyBorder="1" applyAlignment="1">
      <alignment horizontal="center" vertical="center" shrinkToFit="1"/>
    </xf>
    <xf numFmtId="0" fontId="22" fillId="0" borderId="4" xfId="19" applyFont="1" applyBorder="1" applyAlignment="1">
      <alignment horizontal="center" vertical="center" shrinkToFit="1"/>
    </xf>
    <xf numFmtId="0" fontId="13" fillId="0" borderId="12" xfId="0" applyFont="1" applyBorder="1" applyAlignment="1">
      <alignment horizontal="center" vertical="center" shrinkToFit="1"/>
    </xf>
    <xf numFmtId="0" fontId="22" fillId="0" borderId="10" xfId="19" applyFont="1" applyBorder="1" applyAlignment="1">
      <alignment horizontal="center" vertical="center" wrapText="1"/>
    </xf>
    <xf numFmtId="0" fontId="13" fillId="0" borderId="11" xfId="0" applyFont="1" applyBorder="1" applyAlignment="1">
      <alignment horizontal="center" vertical="center" wrapText="1"/>
    </xf>
    <xf numFmtId="0" fontId="22" fillId="0" borderId="46" xfId="19" applyFont="1" applyBorder="1" applyAlignment="1">
      <alignment horizontal="center" vertical="center" wrapText="1" shrinkToFit="1"/>
    </xf>
    <xf numFmtId="0" fontId="22" fillId="0" borderId="2" xfId="19" applyFont="1" applyBorder="1" applyAlignment="1">
      <alignment horizontal="center" vertical="center" wrapText="1" shrinkToFit="1"/>
    </xf>
    <xf numFmtId="0" fontId="22" fillId="0" borderId="51" xfId="19" applyFont="1" applyBorder="1" applyAlignment="1">
      <alignment horizontal="center" vertical="center" wrapText="1"/>
    </xf>
    <xf numFmtId="0" fontId="22" fillId="0" borderId="52" xfId="19" applyFont="1" applyBorder="1" applyAlignment="1">
      <alignment horizontal="center" vertical="center" wrapText="1"/>
    </xf>
    <xf numFmtId="0" fontId="22" fillId="0" borderId="58" xfId="19" applyFont="1" applyBorder="1" applyAlignment="1">
      <alignment horizontal="center" vertical="center" wrapText="1"/>
    </xf>
    <xf numFmtId="0" fontId="22" fillId="0" borderId="26" xfId="19" applyFont="1" applyBorder="1" applyAlignment="1">
      <alignment horizontal="center" vertical="center" wrapText="1"/>
    </xf>
    <xf numFmtId="0" fontId="22" fillId="0" borderId="15" xfId="19" applyFont="1" applyBorder="1" applyAlignment="1">
      <alignment horizontal="center" vertical="center" wrapText="1"/>
    </xf>
    <xf numFmtId="0" fontId="22" fillId="0" borderId="21" xfId="19" applyFont="1" applyBorder="1" applyAlignment="1">
      <alignment horizontal="center" vertical="center" wrapText="1"/>
    </xf>
    <xf numFmtId="0" fontId="22" fillId="0" borderId="59" xfId="19" applyFont="1" applyBorder="1" applyAlignment="1">
      <alignment horizontal="center" vertical="center" wrapText="1"/>
    </xf>
    <xf numFmtId="0" fontId="22" fillId="0" borderId="16" xfId="19" applyFont="1" applyBorder="1" applyAlignment="1">
      <alignment horizontal="center" vertical="center" wrapText="1"/>
    </xf>
    <xf numFmtId="0" fontId="22" fillId="0" borderId="60" xfId="19" applyFont="1" applyBorder="1" applyAlignment="1">
      <alignment horizontal="center" vertical="center" wrapText="1"/>
    </xf>
    <xf numFmtId="0" fontId="22" fillId="0" borderId="46" xfId="19" applyFont="1" applyBorder="1" applyAlignment="1">
      <alignment horizontal="center" vertical="center" wrapText="1"/>
    </xf>
    <xf numFmtId="0" fontId="22" fillId="0" borderId="2" xfId="19" applyFont="1" applyBorder="1" applyAlignment="1">
      <alignment horizontal="center" vertical="center" wrapText="1"/>
    </xf>
    <xf numFmtId="0" fontId="22" fillId="0" borderId="8" xfId="19" applyFont="1" applyBorder="1" applyAlignment="1">
      <alignment horizontal="center" vertical="center" wrapText="1"/>
    </xf>
    <xf numFmtId="0" fontId="22" fillId="0" borderId="51" xfId="19" applyFont="1" applyBorder="1" applyAlignment="1">
      <alignment horizontal="center" vertical="center" shrinkToFit="1"/>
    </xf>
    <xf numFmtId="0" fontId="22" fillId="0" borderId="52" xfId="19" applyFont="1" applyBorder="1" applyAlignment="1">
      <alignment horizontal="center" vertical="center" shrinkToFit="1"/>
    </xf>
    <xf numFmtId="0" fontId="22" fillId="0" borderId="58" xfId="19" applyFont="1" applyBorder="1" applyAlignment="1">
      <alignment horizontal="center" vertical="center" shrinkToFit="1"/>
    </xf>
    <xf numFmtId="0" fontId="22" fillId="0" borderId="10" xfId="19" applyFont="1" applyBorder="1" applyAlignment="1">
      <alignment horizontal="center" vertical="center" wrapText="1" shrinkToFit="1"/>
    </xf>
    <xf numFmtId="0" fontId="22" fillId="0" borderId="17" xfId="19" applyFont="1" applyBorder="1" applyAlignment="1">
      <alignment horizontal="center" vertical="center" wrapText="1" shrinkToFit="1"/>
    </xf>
    <xf numFmtId="0" fontId="22" fillId="0" borderId="17" xfId="19" applyFont="1" applyBorder="1" applyAlignment="1">
      <alignment horizontal="center" vertical="center"/>
    </xf>
    <xf numFmtId="0" fontId="22" fillId="3" borderId="17" xfId="19" applyFont="1" applyFill="1" applyBorder="1" applyAlignment="1">
      <alignment horizontal="center" vertical="center"/>
    </xf>
    <xf numFmtId="38" fontId="22" fillId="0" borderId="17" xfId="1" applyFont="1" applyBorder="1" applyAlignment="1">
      <alignment horizontal="center" vertical="center"/>
    </xf>
    <xf numFmtId="0" fontId="22" fillId="0" borderId="0" xfId="0" applyFont="1" applyAlignment="1">
      <alignment vertical="center"/>
    </xf>
    <xf numFmtId="0" fontId="22" fillId="0" borderId="155" xfId="0" applyFont="1" applyBorder="1" applyAlignment="1">
      <alignment horizontal="center" vertical="center"/>
    </xf>
    <xf numFmtId="0" fontId="22" fillId="0" borderId="156" xfId="0" applyFont="1" applyBorder="1" applyAlignment="1">
      <alignment horizontal="center" vertical="center"/>
    </xf>
    <xf numFmtId="0" fontId="22" fillId="0" borderId="157" xfId="0" applyFont="1" applyBorder="1" applyAlignment="1">
      <alignment horizontal="center" vertical="center"/>
    </xf>
    <xf numFmtId="178" fontId="18" fillId="0" borderId="155" xfId="0" applyNumberFormat="1" applyFont="1" applyBorder="1" applyAlignment="1">
      <alignment vertical="center"/>
    </xf>
    <xf numFmtId="178" fontId="18" fillId="0" borderId="156" xfId="0" applyNumberFormat="1" applyFont="1" applyBorder="1" applyAlignment="1">
      <alignment vertical="center"/>
    </xf>
    <xf numFmtId="178" fontId="18" fillId="0" borderId="157" xfId="0" applyNumberFormat="1" applyFont="1" applyBorder="1" applyAlignment="1">
      <alignment vertical="center"/>
    </xf>
    <xf numFmtId="0" fontId="22" fillId="0" borderId="140" xfId="0" applyFont="1" applyBorder="1" applyAlignment="1">
      <alignment vertical="center"/>
    </xf>
    <xf numFmtId="0" fontId="22" fillId="0" borderId="143" xfId="0" applyFont="1" applyBorder="1" applyAlignment="1">
      <alignment vertical="center"/>
    </xf>
    <xf numFmtId="0" fontId="22" fillId="0" borderId="0" xfId="0" applyFont="1" applyBorder="1" applyAlignment="1">
      <alignment vertical="center" wrapText="1"/>
    </xf>
    <xf numFmtId="0" fontId="13" fillId="0" borderId="0" xfId="0" applyFont="1" applyBorder="1" applyAlignment="1">
      <alignment vertical="center"/>
    </xf>
    <xf numFmtId="0" fontId="22" fillId="0" borderId="0" xfId="0" applyFont="1" applyBorder="1" applyAlignment="1">
      <alignment horizontal="left" vertical="center" wrapText="1"/>
    </xf>
    <xf numFmtId="0" fontId="22" fillId="0" borderId="130" xfId="0" applyFont="1" applyBorder="1" applyAlignment="1">
      <alignment horizontal="distributed" vertical="center"/>
    </xf>
    <xf numFmtId="0" fontId="22" fillId="0" borderId="38" xfId="0" applyFont="1" applyBorder="1" applyAlignment="1">
      <alignment horizontal="distributed" vertical="center"/>
    </xf>
    <xf numFmtId="178" fontId="18" fillId="0" borderId="130" xfId="0" applyNumberFormat="1" applyFont="1" applyBorder="1" applyAlignment="1">
      <alignment vertical="center"/>
    </xf>
    <xf numFmtId="178" fontId="18" fillId="0" borderId="38" xfId="0" applyNumberFormat="1" applyFont="1" applyBorder="1" applyAlignment="1">
      <alignment vertical="center"/>
    </xf>
    <xf numFmtId="178" fontId="18" fillId="0" borderId="35" xfId="0" applyNumberFormat="1" applyFont="1" applyBorder="1" applyAlignment="1">
      <alignment vertical="center"/>
    </xf>
    <xf numFmtId="0" fontId="22" fillId="0" borderId="0" xfId="0" applyFont="1" applyBorder="1" applyAlignment="1">
      <alignment horizontal="center" vertical="center" shrinkToFit="1"/>
    </xf>
    <xf numFmtId="0" fontId="22" fillId="5" borderId="1" xfId="0" applyFont="1" applyFill="1" applyBorder="1" applyAlignment="1">
      <alignment horizontal="right" vertical="center"/>
    </xf>
    <xf numFmtId="0" fontId="22" fillId="0" borderId="153" xfId="0" applyFont="1" applyBorder="1" applyAlignment="1">
      <alignment horizontal="distributed" vertical="center" shrinkToFit="1"/>
    </xf>
    <xf numFmtId="0" fontId="22" fillId="0" borderId="3" xfId="0" applyFont="1" applyBorder="1" applyAlignment="1">
      <alignment horizontal="distributed" vertical="center" shrinkToFit="1"/>
    </xf>
    <xf numFmtId="178" fontId="18" fillId="5" borderId="153" xfId="0" applyNumberFormat="1" applyFont="1" applyFill="1" applyBorder="1" applyAlignment="1">
      <alignment vertical="center"/>
    </xf>
    <xf numFmtId="178" fontId="18" fillId="5" borderId="3" xfId="0" applyNumberFormat="1" applyFont="1" applyFill="1" applyBorder="1" applyAlignment="1">
      <alignment vertical="center"/>
    </xf>
    <xf numFmtId="178" fontId="18" fillId="5" borderId="36" xfId="0" applyNumberFormat="1" applyFont="1" applyFill="1" applyBorder="1" applyAlignment="1">
      <alignment vertical="center"/>
    </xf>
    <xf numFmtId="178" fontId="18" fillId="5" borderId="130" xfId="0" applyNumberFormat="1" applyFont="1" applyFill="1" applyBorder="1" applyAlignment="1">
      <alignment vertical="center"/>
    </xf>
    <xf numFmtId="178" fontId="18" fillId="5" borderId="38" xfId="0" applyNumberFormat="1" applyFont="1" applyFill="1" applyBorder="1" applyAlignment="1">
      <alignment vertical="center"/>
    </xf>
    <xf numFmtId="178" fontId="18" fillId="5" borderId="35" xfId="0" applyNumberFormat="1" applyFont="1" applyFill="1" applyBorder="1" applyAlignment="1">
      <alignment vertical="center"/>
    </xf>
    <xf numFmtId="0" fontId="22" fillId="0" borderId="130" xfId="0" applyFont="1" applyBorder="1" applyAlignment="1">
      <alignment horizontal="center" vertical="center" shrinkToFit="1"/>
    </xf>
    <xf numFmtId="0" fontId="22" fillId="0" borderId="38" xfId="0" applyFont="1" applyBorder="1" applyAlignment="1">
      <alignment horizontal="center" vertical="center" shrinkToFit="1"/>
    </xf>
    <xf numFmtId="0" fontId="22" fillId="0" borderId="38" xfId="0" applyFont="1" applyBorder="1" applyAlignment="1">
      <alignment horizontal="distributed" vertical="center" shrinkToFit="1"/>
    </xf>
    <xf numFmtId="0" fontId="22" fillId="0" borderId="0" xfId="0" applyFont="1" applyBorder="1" applyAlignment="1">
      <alignment vertical="center"/>
    </xf>
    <xf numFmtId="178" fontId="22" fillId="0" borderId="1" xfId="0" applyNumberFormat="1" applyFont="1" applyBorder="1" applyAlignment="1">
      <alignment horizontal="right" vertical="center"/>
    </xf>
    <xf numFmtId="0" fontId="23" fillId="0" borderId="0" xfId="0" applyFont="1" applyBorder="1" applyAlignment="1">
      <alignment vertical="center" wrapText="1"/>
    </xf>
    <xf numFmtId="0" fontId="22" fillId="0" borderId="0" xfId="0" applyFont="1" applyBorder="1" applyAlignment="1">
      <alignment horizontal="center" vertical="center"/>
    </xf>
    <xf numFmtId="0" fontId="22" fillId="0" borderId="31" xfId="0" applyFont="1" applyBorder="1" applyAlignment="1">
      <alignment horizontal="right" vertical="center" wrapText="1"/>
    </xf>
    <xf numFmtId="0" fontId="22" fillId="0" borderId="22" xfId="0" applyFont="1" applyBorder="1" applyAlignment="1">
      <alignment horizontal="right" vertical="center" wrapText="1"/>
    </xf>
    <xf numFmtId="49" fontId="72" fillId="3" borderId="22" xfId="0" applyNumberFormat="1" applyFont="1" applyFill="1" applyBorder="1" applyAlignment="1">
      <alignment horizontal="center" vertical="center" wrapText="1"/>
    </xf>
    <xf numFmtId="0" fontId="22" fillId="0" borderId="22" xfId="0" applyFont="1" applyBorder="1" applyAlignment="1">
      <alignment horizontal="left" vertical="center" wrapText="1"/>
    </xf>
    <xf numFmtId="0" fontId="22" fillId="0" borderId="138" xfId="0" applyFont="1" applyBorder="1" applyAlignment="1">
      <alignment horizontal="left" vertical="center" wrapText="1"/>
    </xf>
    <xf numFmtId="0" fontId="22" fillId="0" borderId="0" xfId="0" applyFont="1" applyBorder="1" applyAlignment="1">
      <alignment vertical="center" shrinkToFit="1"/>
    </xf>
    <xf numFmtId="176" fontId="22" fillId="3" borderId="0" xfId="0" applyNumberFormat="1" applyFont="1" applyFill="1" applyBorder="1" applyAlignment="1">
      <alignment vertical="center"/>
    </xf>
    <xf numFmtId="0" fontId="22" fillId="0" borderId="0" xfId="0" applyFont="1" applyBorder="1" applyAlignment="1">
      <alignment horizontal="left" vertical="center"/>
    </xf>
    <xf numFmtId="0" fontId="22" fillId="0" borderId="1" xfId="0" applyFont="1" applyBorder="1" applyAlignment="1">
      <alignment horizontal="left" vertical="center"/>
    </xf>
    <xf numFmtId="176" fontId="22" fillId="5" borderId="0" xfId="0" applyNumberFormat="1" applyFont="1" applyFill="1" applyBorder="1" applyAlignment="1">
      <alignment vertical="center"/>
    </xf>
    <xf numFmtId="178" fontId="18" fillId="3" borderId="130" xfId="0" applyNumberFormat="1" applyFont="1" applyFill="1" applyBorder="1" applyAlignment="1">
      <alignment vertical="center"/>
    </xf>
    <xf numFmtId="178" fontId="18" fillId="3" borderId="38" xfId="0" applyNumberFormat="1" applyFont="1" applyFill="1" applyBorder="1" applyAlignment="1">
      <alignment vertical="center"/>
    </xf>
    <xf numFmtId="178" fontId="18" fillId="3" borderId="35" xfId="0" applyNumberFormat="1" applyFont="1" applyFill="1" applyBorder="1" applyAlignment="1">
      <alignment vertical="center"/>
    </xf>
    <xf numFmtId="0" fontId="22" fillId="0" borderId="1" xfId="0" applyFont="1" applyBorder="1" applyAlignment="1">
      <alignment horizontal="distributed" vertical="center"/>
    </xf>
    <xf numFmtId="0" fontId="22" fillId="0" borderId="1" xfId="0" applyFont="1" applyBorder="1" applyAlignment="1">
      <alignment vertical="center"/>
    </xf>
    <xf numFmtId="176" fontId="22" fillId="0" borderId="1" xfId="0" applyNumberFormat="1" applyFont="1" applyBorder="1" applyAlignment="1">
      <alignment vertical="center"/>
    </xf>
    <xf numFmtId="0" fontId="22" fillId="0" borderId="131" xfId="0" applyFont="1" applyBorder="1" applyAlignment="1">
      <alignment horizontal="center" vertical="center"/>
    </xf>
    <xf numFmtId="0" fontId="22" fillId="0" borderId="62" xfId="0" applyFont="1" applyBorder="1" applyAlignment="1">
      <alignment horizontal="center" vertical="center"/>
    </xf>
    <xf numFmtId="0" fontId="22" fillId="0" borderId="63" xfId="0" applyFont="1" applyBorder="1" applyAlignment="1">
      <alignment horizontal="center" vertical="center"/>
    </xf>
    <xf numFmtId="178" fontId="18" fillId="0" borderId="131" xfId="0" applyNumberFormat="1" applyFont="1" applyBorder="1" applyAlignment="1">
      <alignment vertical="center"/>
    </xf>
    <xf numFmtId="178" fontId="18" fillId="0" borderId="62" xfId="0" applyNumberFormat="1" applyFont="1" applyBorder="1" applyAlignment="1">
      <alignment vertical="center"/>
    </xf>
    <xf numFmtId="178" fontId="18" fillId="0" borderId="63" xfId="0" applyNumberFormat="1" applyFont="1" applyBorder="1" applyAlignment="1">
      <alignment vertical="center"/>
    </xf>
    <xf numFmtId="0" fontId="22" fillId="0" borderId="137" xfId="0" applyFont="1" applyBorder="1" applyAlignment="1">
      <alignment horizontal="center" vertical="center" textRotation="255"/>
    </xf>
    <xf numFmtId="0" fontId="22" fillId="0" borderId="32" xfId="0" applyFont="1" applyBorder="1" applyAlignment="1">
      <alignment horizontal="center" vertical="center" textRotation="255"/>
    </xf>
    <xf numFmtId="0" fontId="22" fillId="0" borderId="151" xfId="0" applyFont="1" applyBorder="1" applyAlignment="1">
      <alignment horizontal="center" vertical="center" textRotation="255"/>
    </xf>
    <xf numFmtId="0" fontId="22" fillId="0" borderId="66" xfId="0" applyFont="1" applyBorder="1" applyAlignment="1">
      <alignment horizontal="center" vertical="center" textRotation="255"/>
    </xf>
    <xf numFmtId="0" fontId="22" fillId="0" borderId="139" xfId="0" applyFont="1" applyBorder="1" applyAlignment="1">
      <alignment horizontal="center" vertical="center" textRotation="255"/>
    </xf>
    <xf numFmtId="0" fontId="22" fillId="0" borderId="141" xfId="0" applyFont="1" applyBorder="1" applyAlignment="1">
      <alignment horizontal="center" vertical="center" textRotation="255"/>
    </xf>
    <xf numFmtId="0" fontId="22" fillId="0" borderId="153" xfId="0" applyFont="1" applyBorder="1" applyAlignment="1">
      <alignment horizontal="distributed" vertical="center"/>
    </xf>
    <xf numFmtId="0" fontId="22" fillId="0" borderId="3" xfId="0" applyFont="1" applyBorder="1" applyAlignment="1">
      <alignment horizontal="distributed" vertical="center"/>
    </xf>
    <xf numFmtId="0" fontId="22" fillId="0" borderId="151" xfId="0" applyFont="1" applyBorder="1" applyAlignment="1">
      <alignment horizontal="center" vertical="center" textRotation="255" shrinkToFit="1"/>
    </xf>
    <xf numFmtId="0" fontId="22" fillId="0" borderId="66" xfId="0" applyFont="1" applyBorder="1" applyAlignment="1">
      <alignment horizontal="center" vertical="center" textRotation="255" shrinkToFit="1"/>
    </xf>
    <xf numFmtId="0" fontId="22" fillId="0" borderId="149" xfId="0" applyFont="1" applyBorder="1" applyAlignment="1">
      <alignment horizontal="center" vertical="center" textRotation="255" shrinkToFit="1"/>
    </xf>
    <xf numFmtId="0" fontId="22" fillId="0" borderId="136" xfId="0" applyFont="1" applyBorder="1" applyAlignment="1">
      <alignment horizontal="center" vertical="center" textRotation="255" shrinkToFit="1"/>
    </xf>
    <xf numFmtId="0" fontId="23" fillId="0" borderId="31" xfId="0" applyFont="1" applyBorder="1" applyAlignment="1">
      <alignment horizontal="right" vertical="center"/>
    </xf>
    <xf numFmtId="0" fontId="23" fillId="0" borderId="22" xfId="0" applyFont="1" applyBorder="1" applyAlignment="1">
      <alignment horizontal="right" vertical="center"/>
    </xf>
    <xf numFmtId="0" fontId="23" fillId="0" borderId="32" xfId="0" applyFont="1" applyBorder="1" applyAlignment="1">
      <alignment horizontal="right" vertical="center"/>
    </xf>
    <xf numFmtId="0" fontId="22" fillId="0" borderId="31" xfId="0" applyFont="1" applyFill="1" applyBorder="1" applyAlignment="1">
      <alignment horizontal="center" vertical="center"/>
    </xf>
    <xf numFmtId="0" fontId="22" fillId="0" borderId="22" xfId="0" applyFont="1" applyFill="1" applyBorder="1" applyAlignment="1">
      <alignment vertical="center"/>
    </xf>
    <xf numFmtId="0" fontId="22" fillId="0" borderId="138" xfId="0" applyFont="1" applyFill="1" applyBorder="1" applyAlignment="1">
      <alignment vertical="center"/>
    </xf>
    <xf numFmtId="0" fontId="22" fillId="0" borderId="37" xfId="0" applyFont="1" applyFill="1" applyBorder="1" applyAlignment="1">
      <alignment vertical="center"/>
    </xf>
    <xf numFmtId="0" fontId="22" fillId="0" borderId="0" xfId="0" applyFont="1" applyFill="1" applyBorder="1" applyAlignment="1">
      <alignment vertical="center"/>
    </xf>
    <xf numFmtId="0" fontId="22" fillId="0" borderId="150" xfId="0" applyFont="1" applyFill="1" applyBorder="1" applyAlignment="1">
      <alignment vertical="center"/>
    </xf>
    <xf numFmtId="0" fontId="22" fillId="0" borderId="33" xfId="0" applyFont="1" applyFill="1" applyBorder="1" applyAlignment="1">
      <alignment vertical="center"/>
    </xf>
    <xf numFmtId="0" fontId="22" fillId="0" borderId="1" xfId="0" applyFont="1" applyFill="1" applyBorder="1" applyAlignment="1">
      <alignment vertical="center"/>
    </xf>
    <xf numFmtId="0" fontId="22" fillId="0" borderId="154" xfId="0" applyFont="1" applyFill="1" applyBorder="1" applyAlignment="1">
      <alignment vertical="center"/>
    </xf>
    <xf numFmtId="0" fontId="22" fillId="0" borderId="152" xfId="0" applyFont="1" applyBorder="1" applyAlignment="1">
      <alignment horizontal="distributed" vertical="center"/>
    </xf>
    <xf numFmtId="0" fontId="22" fillId="0" borderId="9" xfId="0" applyFont="1" applyBorder="1" applyAlignment="1">
      <alignment horizontal="distributed" vertical="center"/>
    </xf>
    <xf numFmtId="0" fontId="22" fillId="0" borderId="31" xfId="0" applyFont="1" applyBorder="1" applyAlignment="1">
      <alignment horizontal="center" vertical="center" shrinkToFit="1"/>
    </xf>
    <xf numFmtId="0" fontId="22" fillId="0" borderId="22" xfId="0" applyFont="1" applyBorder="1" applyAlignment="1">
      <alignment horizontal="center" vertical="center" shrinkToFit="1"/>
    </xf>
    <xf numFmtId="0" fontId="22" fillId="0" borderId="32" xfId="0" applyFont="1" applyBorder="1" applyAlignment="1">
      <alignment horizontal="center" vertical="center" shrinkToFit="1"/>
    </xf>
    <xf numFmtId="0" fontId="22" fillId="0" borderId="33" xfId="0" applyFont="1" applyBorder="1" applyAlignment="1">
      <alignment horizontal="distributed" vertical="center"/>
    </xf>
    <xf numFmtId="0" fontId="22" fillId="0" borderId="136" xfId="0" applyFont="1" applyBorder="1" applyAlignment="1">
      <alignment horizontal="distributed" vertical="center"/>
    </xf>
    <xf numFmtId="0" fontId="21" fillId="0" borderId="0" xfId="0" applyFont="1" applyAlignment="1">
      <alignment horizontal="center" vertical="center"/>
    </xf>
    <xf numFmtId="0" fontId="22" fillId="0" borderId="144" xfId="0" applyFont="1" applyBorder="1" applyAlignment="1">
      <alignment horizontal="center" vertical="center"/>
    </xf>
    <xf numFmtId="0" fontId="22" fillId="0" borderId="145" xfId="0" applyFont="1" applyBorder="1" applyAlignment="1">
      <alignment horizontal="center" vertical="center"/>
    </xf>
    <xf numFmtId="0" fontId="22" fillId="0" borderId="149" xfId="0" applyFont="1" applyBorder="1" applyAlignment="1">
      <alignment horizontal="center" vertical="center"/>
    </xf>
    <xf numFmtId="0" fontId="22" fillId="0" borderId="136" xfId="0" applyFont="1" applyBorder="1" applyAlignment="1">
      <alignment horizontal="center" vertical="center"/>
    </xf>
    <xf numFmtId="0" fontId="22" fillId="0" borderId="146" xfId="0" applyFont="1" applyBorder="1" applyAlignment="1">
      <alignment horizontal="distributed" vertical="center"/>
    </xf>
    <xf numFmtId="0" fontId="22" fillId="0" borderId="147" xfId="0" applyFont="1" applyBorder="1" applyAlignment="1">
      <alignment horizontal="distributed" vertical="center"/>
    </xf>
    <xf numFmtId="0" fontId="22" fillId="0" borderId="145" xfId="0" applyFont="1" applyBorder="1" applyAlignment="1">
      <alignment horizontal="distributed" vertical="center"/>
    </xf>
    <xf numFmtId="0" fontId="22" fillId="0" borderId="37" xfId="0" applyFont="1" applyBorder="1" applyAlignment="1">
      <alignment horizontal="distributed" vertical="center"/>
    </xf>
    <xf numFmtId="0" fontId="22" fillId="0" borderId="0" xfId="0" applyFont="1" applyBorder="1" applyAlignment="1">
      <alignment horizontal="distributed" vertical="center"/>
    </xf>
    <xf numFmtId="0" fontId="22" fillId="0" borderId="66" xfId="0" applyFont="1" applyBorder="1" applyAlignment="1">
      <alignment horizontal="distributed" vertical="center"/>
    </xf>
    <xf numFmtId="0" fontId="22" fillId="0" borderId="146" xfId="0" applyFont="1" applyBorder="1" applyAlignment="1">
      <alignment horizontal="center" vertical="center"/>
    </xf>
    <xf numFmtId="0" fontId="22" fillId="0" borderId="147" xfId="0" applyFont="1" applyBorder="1" applyAlignment="1">
      <alignment horizontal="center" vertical="center"/>
    </xf>
    <xf numFmtId="49" fontId="22" fillId="3" borderId="147" xfId="0" applyNumberFormat="1" applyFont="1" applyFill="1" applyBorder="1" applyAlignment="1">
      <alignment horizontal="center" vertical="center"/>
    </xf>
    <xf numFmtId="178" fontId="18" fillId="5" borderId="152" xfId="0" applyNumberFormat="1" applyFont="1" applyFill="1" applyBorder="1" applyAlignment="1">
      <alignment vertical="center"/>
    </xf>
    <xf numFmtId="178" fontId="18" fillId="5" borderId="9" xfId="0" applyNumberFormat="1" applyFont="1" applyFill="1" applyBorder="1" applyAlignment="1">
      <alignment vertical="center"/>
    </xf>
    <xf numFmtId="178" fontId="18" fillId="5" borderId="34" xfId="0" applyNumberFormat="1" applyFont="1" applyFill="1" applyBorder="1" applyAlignment="1">
      <alignment vertical="center"/>
    </xf>
    <xf numFmtId="0" fontId="22" fillId="0" borderId="67" xfId="0" applyFont="1" applyBorder="1" applyAlignment="1">
      <alignment horizontal="distributed" vertical="center"/>
    </xf>
    <xf numFmtId="0" fontId="22" fillId="0" borderId="65" xfId="0" applyFont="1" applyBorder="1" applyAlignment="1">
      <alignment horizontal="distributed" vertical="center"/>
    </xf>
    <xf numFmtId="0" fontId="22" fillId="0" borderId="68" xfId="0" applyFont="1" applyBorder="1" applyAlignment="1">
      <alignment horizontal="distributed" vertical="center"/>
    </xf>
    <xf numFmtId="0" fontId="22" fillId="0" borderId="67" xfId="0" applyFont="1" applyBorder="1" applyAlignment="1">
      <alignment horizontal="center" vertical="center"/>
    </xf>
    <xf numFmtId="0" fontId="22" fillId="0" borderId="65" xfId="0" applyFont="1" applyBorder="1" applyAlignment="1">
      <alignment horizontal="center" vertical="center"/>
    </xf>
    <xf numFmtId="0" fontId="22" fillId="0" borderId="68" xfId="0" applyFont="1" applyBorder="1" applyAlignment="1">
      <alignment horizontal="center" vertical="center"/>
    </xf>
    <xf numFmtId="196" fontId="22" fillId="0" borderId="67" xfId="0" applyNumberFormat="1" applyFont="1" applyBorder="1" applyAlignment="1">
      <alignment horizontal="center" vertical="center"/>
    </xf>
    <xf numFmtId="196" fontId="22" fillId="0" borderId="65" xfId="0" applyNumberFormat="1" applyFont="1" applyBorder="1" applyAlignment="1">
      <alignment horizontal="center" vertical="center"/>
    </xf>
    <xf numFmtId="196" fontId="22" fillId="0" borderId="68" xfId="0" applyNumberFormat="1" applyFont="1" applyBorder="1" applyAlignment="1">
      <alignment horizontal="center" vertical="center"/>
    </xf>
    <xf numFmtId="0" fontId="22" fillId="0" borderId="148" xfId="0" applyFont="1" applyBorder="1" applyAlignment="1">
      <alignment horizontal="center" vertical="center"/>
    </xf>
    <xf numFmtId="0" fontId="22" fillId="0" borderId="37" xfId="0" applyFont="1" applyBorder="1" applyAlignment="1">
      <alignment horizontal="center" vertical="center"/>
    </xf>
    <xf numFmtId="0" fontId="22" fillId="0" borderId="150" xfId="0" applyFont="1" applyBorder="1" applyAlignment="1">
      <alignment horizontal="center" vertical="center"/>
    </xf>
    <xf numFmtId="196" fontId="22" fillId="0" borderId="31" xfId="0" applyNumberFormat="1" applyFont="1" applyBorder="1" applyAlignment="1">
      <alignment vertical="center" wrapText="1"/>
    </xf>
    <xf numFmtId="196" fontId="22" fillId="0" borderId="22" xfId="0" applyNumberFormat="1" applyFont="1" applyBorder="1" applyAlignment="1">
      <alignment vertical="center" wrapText="1"/>
    </xf>
    <xf numFmtId="196" fontId="22" fillId="0" borderId="32" xfId="0" applyNumberFormat="1" applyFont="1" applyBorder="1" applyAlignment="1">
      <alignment vertical="center" wrapText="1"/>
    </xf>
    <xf numFmtId="196" fontId="22" fillId="0" borderId="33" xfId="0" applyNumberFormat="1" applyFont="1" applyBorder="1" applyAlignment="1">
      <alignment vertical="center" wrapText="1"/>
    </xf>
    <xf numFmtId="196" fontId="22" fillId="0" borderId="1" xfId="0" applyNumberFormat="1" applyFont="1" applyBorder="1" applyAlignment="1">
      <alignment vertical="center" wrapText="1"/>
    </xf>
    <xf numFmtId="196" fontId="22" fillId="0" borderId="136" xfId="0" applyNumberFormat="1" applyFont="1" applyBorder="1" applyAlignment="1">
      <alignment vertical="center" wrapText="1"/>
    </xf>
    <xf numFmtId="0" fontId="70" fillId="0" borderId="0" xfId="0" applyFont="1" applyAlignment="1">
      <alignment horizontal="right" vertical="center"/>
    </xf>
    <xf numFmtId="0" fontId="22" fillId="0" borderId="33" xfId="0" applyFont="1" applyBorder="1" applyAlignment="1">
      <alignment horizontal="right" vertical="center"/>
    </xf>
    <xf numFmtId="0" fontId="22" fillId="0" borderId="1" xfId="0" applyFont="1" applyBorder="1" applyAlignment="1">
      <alignment horizontal="right" vertical="center"/>
    </xf>
    <xf numFmtId="0" fontId="22" fillId="0" borderId="136" xfId="0" applyFont="1" applyBorder="1" applyAlignment="1">
      <alignment horizontal="right" vertical="center"/>
    </xf>
    <xf numFmtId="0" fontId="22" fillId="5" borderId="0" xfId="0" applyFont="1" applyFill="1" applyAlignment="1">
      <alignment horizontal="left" vertical="center"/>
    </xf>
    <xf numFmtId="0" fontId="22" fillId="0" borderId="39" xfId="0" applyFont="1" applyBorder="1" applyAlignment="1">
      <alignment horizontal="center" vertical="center"/>
    </xf>
    <xf numFmtId="0" fontId="22" fillId="0" borderId="38" xfId="0" applyFont="1" applyBorder="1" applyAlignment="1">
      <alignment horizontal="center" vertical="center"/>
    </xf>
    <xf numFmtId="0" fontId="22" fillId="0" borderId="69" xfId="0" applyFont="1" applyBorder="1" applyAlignment="1">
      <alignment horizontal="center" vertical="center"/>
    </xf>
    <xf numFmtId="0" fontId="22" fillId="0" borderId="10" xfId="0" applyFont="1" applyBorder="1" applyAlignment="1">
      <alignment horizontal="left" vertical="top" wrapText="1"/>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22" fillId="0" borderId="14" xfId="0" applyFont="1" applyBorder="1" applyAlignment="1">
      <alignment horizontal="left" vertical="top" wrapText="1"/>
    </xf>
    <xf numFmtId="0" fontId="22" fillId="0" borderId="0" xfId="0" applyFont="1" applyBorder="1" applyAlignment="1">
      <alignment horizontal="left" vertical="top" wrapText="1"/>
    </xf>
    <xf numFmtId="0" fontId="22" fillId="0" borderId="13" xfId="0" applyFont="1" applyBorder="1" applyAlignment="1">
      <alignment horizontal="left" vertical="top" wrapText="1"/>
    </xf>
    <xf numFmtId="0" fontId="22" fillId="0" borderId="11" xfId="0" applyFont="1" applyBorder="1" applyAlignment="1">
      <alignment horizontal="left" vertical="top" wrapText="1"/>
    </xf>
    <xf numFmtId="0" fontId="22" fillId="0" borderId="9" xfId="0" applyFont="1" applyBorder="1" applyAlignment="1">
      <alignment horizontal="left" vertical="top" wrapText="1"/>
    </xf>
    <xf numFmtId="0" fontId="22" fillId="0" borderId="12" xfId="0" applyFont="1" applyBorder="1" applyAlignment="1">
      <alignment horizontal="left" vertical="top" wrapText="1"/>
    </xf>
    <xf numFmtId="0" fontId="84" fillId="0" borderId="17" xfId="21" applyFont="1" applyBorder="1" applyAlignment="1">
      <alignment horizontal="center" vertical="center" shrinkToFit="1"/>
    </xf>
    <xf numFmtId="0" fontId="84" fillId="7" borderId="17" xfId="20" applyFont="1" applyFill="1" applyBorder="1" applyAlignment="1">
      <alignment horizontal="center" vertical="center" wrapText="1"/>
    </xf>
    <xf numFmtId="0" fontId="84" fillId="7" borderId="17" xfId="20" applyFont="1" applyFill="1" applyBorder="1" applyAlignment="1">
      <alignment horizontal="center" vertical="center"/>
    </xf>
    <xf numFmtId="0" fontId="84" fillId="7" borderId="5" xfId="20" applyFont="1" applyFill="1" applyBorder="1" applyAlignment="1">
      <alignment horizontal="center" vertical="center"/>
    </xf>
    <xf numFmtId="0" fontId="84" fillId="7" borderId="8" xfId="20" applyFont="1" applyFill="1" applyBorder="1" applyAlignment="1">
      <alignment horizontal="center" vertical="center"/>
    </xf>
    <xf numFmtId="0" fontId="84" fillId="0" borderId="0" xfId="21" applyFont="1" applyAlignment="1">
      <alignment horizontal="right" vertical="center"/>
    </xf>
    <xf numFmtId="0" fontId="12" fillId="3" borderId="17" xfId="14" applyFill="1" applyBorder="1" applyAlignment="1" applyProtection="1">
      <alignment horizontal="center" vertical="center" wrapText="1"/>
    </xf>
    <xf numFmtId="0" fontId="12" fillId="3" borderId="17" xfId="14" applyFill="1" applyBorder="1" applyAlignment="1" applyProtection="1">
      <alignment horizontal="center" vertical="center"/>
    </xf>
    <xf numFmtId="0" fontId="4" fillId="3" borderId="69" xfId="14" applyFont="1" applyFill="1" applyBorder="1" applyAlignment="1" applyProtection="1">
      <alignment horizontal="center" vertical="center" wrapText="1"/>
    </xf>
    <xf numFmtId="0" fontId="12" fillId="3" borderId="4" xfId="14" applyFill="1" applyBorder="1" applyAlignment="1" applyProtection="1">
      <alignment horizontal="center" vertical="center"/>
    </xf>
    <xf numFmtId="0" fontId="58" fillId="3" borderId="3" xfId="14" applyFont="1" applyFill="1" applyBorder="1" applyAlignment="1" applyProtection="1">
      <alignment vertical="center"/>
      <protection locked="0"/>
    </xf>
    <xf numFmtId="0" fontId="59" fillId="3" borderId="3" xfId="14" applyFont="1" applyFill="1" applyBorder="1" applyAlignment="1">
      <alignment vertical="center"/>
    </xf>
    <xf numFmtId="0" fontId="52" fillId="3" borderId="0" xfId="14" applyFont="1" applyFill="1" applyBorder="1" applyAlignment="1" applyProtection="1">
      <alignment horizontal="left" vertical="center"/>
      <protection locked="0"/>
    </xf>
    <xf numFmtId="0" fontId="62" fillId="3" borderId="0" xfId="14" applyFont="1" applyFill="1" applyBorder="1" applyAlignment="1" applyProtection="1">
      <alignment horizontal="center" vertical="center" wrapText="1"/>
    </xf>
    <xf numFmtId="0" fontId="12" fillId="3" borderId="13" xfId="14" applyFill="1" applyBorder="1" applyAlignment="1">
      <alignment vertical="center"/>
    </xf>
    <xf numFmtId="0" fontId="12" fillId="3" borderId="9" xfId="14" applyFill="1" applyBorder="1" applyAlignment="1">
      <alignment vertical="center"/>
    </xf>
    <xf numFmtId="0" fontId="12" fillId="3" borderId="12" xfId="14" applyFill="1" applyBorder="1" applyAlignment="1">
      <alignment vertical="center"/>
    </xf>
    <xf numFmtId="0" fontId="63" fillId="3" borderId="17" xfId="14" applyFont="1" applyFill="1" applyBorder="1" applyAlignment="1" applyProtection="1">
      <alignment vertical="center"/>
    </xf>
    <xf numFmtId="0" fontId="12" fillId="3" borderId="5" xfId="14" applyFill="1" applyBorder="1" applyAlignment="1" applyProtection="1">
      <alignment horizontal="center" vertical="center" wrapText="1"/>
      <protection locked="0"/>
    </xf>
    <xf numFmtId="0" fontId="12" fillId="3" borderId="8" xfId="14" applyFill="1" applyBorder="1" applyAlignment="1" applyProtection="1">
      <alignment horizontal="center" vertical="center"/>
      <protection locked="0"/>
    </xf>
    <xf numFmtId="0" fontId="12" fillId="3" borderId="4" xfId="14" applyFill="1" applyBorder="1" applyAlignment="1" applyProtection="1">
      <alignment horizontal="center" vertical="center"/>
      <protection locked="0"/>
    </xf>
    <xf numFmtId="0" fontId="12" fillId="3" borderId="12" xfId="14" applyFill="1" applyBorder="1" applyAlignment="1" applyProtection="1">
      <alignment horizontal="center" vertical="center"/>
      <protection locked="0"/>
    </xf>
    <xf numFmtId="0" fontId="12" fillId="3" borderId="5" xfId="14" applyFill="1" applyBorder="1" applyAlignment="1" applyProtection="1">
      <alignment horizontal="center" vertical="center"/>
      <protection locked="0"/>
    </xf>
    <xf numFmtId="0" fontId="12" fillId="3" borderId="5" xfId="14" applyFill="1" applyBorder="1" applyAlignment="1" applyProtection="1">
      <alignment horizontal="left" vertical="center" wrapText="1"/>
      <protection locked="0"/>
    </xf>
    <xf numFmtId="0" fontId="12" fillId="3" borderId="8" xfId="14" applyFill="1" applyBorder="1" applyAlignment="1" applyProtection="1">
      <alignment horizontal="left" vertical="center"/>
      <protection locked="0"/>
    </xf>
    <xf numFmtId="0" fontId="7" fillId="3" borderId="0" xfId="14" applyFont="1" applyFill="1" applyBorder="1" applyAlignment="1" applyProtection="1">
      <alignment horizontal="center" vertical="center"/>
      <protection locked="0"/>
    </xf>
    <xf numFmtId="0" fontId="12" fillId="3" borderId="0" xfId="14" applyFill="1" applyBorder="1" applyAlignment="1" applyProtection="1">
      <alignment horizontal="center" vertical="center"/>
      <protection locked="0"/>
    </xf>
    <xf numFmtId="196" fontId="12" fillId="3" borderId="0" xfId="14" applyNumberFormat="1" applyFill="1" applyAlignment="1" applyProtection="1">
      <alignment vertical="center" wrapText="1"/>
      <protection locked="0"/>
    </xf>
    <xf numFmtId="0" fontId="57" fillId="3" borderId="0" xfId="14" applyFont="1" applyFill="1" applyAlignment="1" applyProtection="1">
      <alignment horizontal="center" vertical="center"/>
      <protection locked="0"/>
    </xf>
    <xf numFmtId="0" fontId="9" fillId="3" borderId="3" xfId="14" applyFont="1" applyFill="1" applyBorder="1" applyAlignment="1" applyProtection="1">
      <alignment horizontal="center" vertical="center"/>
      <protection locked="0"/>
    </xf>
    <xf numFmtId="0" fontId="12" fillId="3" borderId="3" xfId="14" applyFill="1" applyBorder="1" applyAlignment="1">
      <alignment horizontal="center" vertical="center"/>
    </xf>
    <xf numFmtId="0" fontId="12" fillId="3" borderId="0" xfId="14" applyFill="1" applyBorder="1" applyAlignment="1" applyProtection="1">
      <alignment vertical="center"/>
      <protection locked="0"/>
    </xf>
    <xf numFmtId="0" fontId="12" fillId="3" borderId="0" xfId="14" applyFill="1" applyBorder="1" applyAlignment="1">
      <alignment vertical="center"/>
    </xf>
    <xf numFmtId="0" fontId="9" fillId="3" borderId="0" xfId="14" applyFont="1" applyFill="1" applyBorder="1" applyAlignment="1" applyProtection="1">
      <alignment horizontal="center" vertical="center"/>
      <protection locked="0"/>
    </xf>
    <xf numFmtId="0" fontId="12" fillId="3" borderId="0" xfId="14" applyFill="1" applyBorder="1" applyAlignment="1">
      <alignment horizontal="center" vertical="center"/>
    </xf>
    <xf numFmtId="0" fontId="52" fillId="3" borderId="0" xfId="14" applyFont="1" applyFill="1" applyBorder="1" applyAlignment="1">
      <alignment vertical="top" wrapText="1"/>
    </xf>
    <xf numFmtId="0" fontId="61" fillId="3" borderId="0" xfId="16" applyFont="1" applyFill="1" applyBorder="1" applyAlignment="1">
      <alignment horizontal="center" vertical="center"/>
    </xf>
    <xf numFmtId="0" fontId="61" fillId="3" borderId="1" xfId="16" applyFont="1" applyFill="1" applyBorder="1" applyAlignment="1">
      <alignment horizontal="center" vertical="center"/>
    </xf>
    <xf numFmtId="0" fontId="12" fillId="5" borderId="39" xfId="14" applyFill="1" applyBorder="1" applyAlignment="1" applyProtection="1">
      <alignment horizontal="center" vertical="center"/>
      <protection locked="0"/>
    </xf>
    <xf numFmtId="0" fontId="12" fillId="5" borderId="69" xfId="14" applyFill="1" applyBorder="1" applyAlignment="1" applyProtection="1">
      <alignment horizontal="center" vertical="center"/>
      <protection locked="0"/>
    </xf>
    <xf numFmtId="0" fontId="57" fillId="5" borderId="38" xfId="14" applyFont="1" applyFill="1" applyBorder="1" applyAlignment="1" applyProtection="1">
      <alignment horizontal="center" vertical="center"/>
      <protection locked="0"/>
    </xf>
    <xf numFmtId="0" fontId="12" fillId="5" borderId="51" xfId="14" applyFill="1" applyBorder="1" applyAlignment="1" applyProtection="1">
      <alignment horizontal="center" vertical="center"/>
      <protection locked="0"/>
    </xf>
    <xf numFmtId="0" fontId="12" fillId="5" borderId="58" xfId="14" applyFill="1" applyBorder="1" applyAlignment="1" applyProtection="1">
      <alignment horizontal="center" vertical="center"/>
      <protection locked="0"/>
    </xf>
    <xf numFmtId="0" fontId="57" fillId="5" borderId="39" xfId="14" applyFont="1" applyFill="1" applyBorder="1" applyAlignment="1" applyProtection="1">
      <alignment horizontal="center" vertical="center"/>
      <protection locked="0"/>
    </xf>
    <xf numFmtId="0" fontId="57" fillId="5" borderId="69" xfId="14" applyFont="1" applyFill="1" applyBorder="1" applyAlignment="1" applyProtection="1">
      <alignment horizontal="center" vertical="center"/>
      <protection locked="0"/>
    </xf>
    <xf numFmtId="0" fontId="57" fillId="5" borderId="61" xfId="14" applyFont="1" applyFill="1" applyBorder="1" applyAlignment="1" applyProtection="1">
      <alignment horizontal="center" vertical="center"/>
      <protection locked="0"/>
    </xf>
    <xf numFmtId="0" fontId="57" fillId="5" borderId="135" xfId="14" applyFont="1" applyFill="1" applyBorder="1" applyAlignment="1" applyProtection="1">
      <alignment horizontal="center" vertical="center"/>
      <protection locked="0"/>
    </xf>
    <xf numFmtId="0" fontId="12" fillId="3" borderId="17" xfId="14" applyFill="1" applyBorder="1" applyAlignment="1" applyProtection="1">
      <alignment vertical="center"/>
      <protection locked="0"/>
    </xf>
    <xf numFmtId="0" fontId="12" fillId="3" borderId="17" xfId="14" applyFill="1" applyBorder="1" applyAlignment="1">
      <alignment vertical="center"/>
    </xf>
    <xf numFmtId="0" fontId="12" fillId="3" borderId="10" xfId="14" applyFill="1" applyBorder="1" applyAlignment="1" applyProtection="1">
      <alignment horizontal="center" vertical="center"/>
      <protection locked="0"/>
    </xf>
    <xf numFmtId="0" fontId="12" fillId="3" borderId="4" xfId="14" applyFill="1" applyBorder="1" applyAlignment="1">
      <alignment vertical="center"/>
    </xf>
    <xf numFmtId="0" fontId="12" fillId="3" borderId="11" xfId="14" applyFill="1" applyBorder="1" applyAlignment="1">
      <alignment vertical="center"/>
    </xf>
    <xf numFmtId="0" fontId="12" fillId="3" borderId="17" xfId="14" applyFill="1" applyBorder="1" applyAlignment="1">
      <alignment horizontal="center" vertical="center"/>
    </xf>
    <xf numFmtId="0" fontId="12" fillId="3" borderId="113" xfId="14" applyFill="1" applyBorder="1" applyAlignment="1">
      <alignment horizontal="center" vertical="center"/>
    </xf>
    <xf numFmtId="0" fontId="12" fillId="3" borderId="114" xfId="14" applyFill="1" applyBorder="1" applyAlignment="1" applyProtection="1">
      <alignment horizontal="center" vertical="center" wrapText="1"/>
    </xf>
    <xf numFmtId="0" fontId="12" fillId="3" borderId="115" xfId="14" applyFill="1" applyBorder="1" applyAlignment="1">
      <alignment horizontal="center" vertical="center"/>
    </xf>
    <xf numFmtId="0" fontId="12" fillId="3" borderId="116" xfId="14" applyFill="1" applyBorder="1" applyAlignment="1">
      <alignment vertical="center"/>
    </xf>
    <xf numFmtId="0" fontId="5" fillId="3" borderId="114" xfId="14" applyFont="1" applyFill="1" applyBorder="1" applyAlignment="1" applyProtection="1">
      <alignment horizontal="center" vertical="center" wrapText="1"/>
    </xf>
    <xf numFmtId="0" fontId="7" fillId="3" borderId="0" xfId="14" applyFont="1" applyFill="1" applyAlignment="1" applyProtection="1">
      <alignment horizontal="center" vertical="center"/>
      <protection locked="0"/>
    </xf>
    <xf numFmtId="0" fontId="12" fillId="3" borderId="0" xfId="14" applyFill="1" applyAlignment="1" applyProtection="1">
      <alignment horizontal="center" vertical="center"/>
      <protection locked="0"/>
    </xf>
    <xf numFmtId="0" fontId="12" fillId="3" borderId="0" xfId="14" applyFill="1" applyAlignment="1" applyProtection="1">
      <alignment vertical="center" wrapText="1"/>
    </xf>
    <xf numFmtId="179" fontId="30" fillId="5" borderId="45" xfId="0" applyNumberFormat="1" applyFont="1" applyFill="1" applyBorder="1" applyAlignment="1">
      <alignment vertical="center" shrinkToFit="1"/>
    </xf>
    <xf numFmtId="179" fontId="30" fillId="5" borderId="8" xfId="0" applyNumberFormat="1" applyFont="1" applyFill="1" applyBorder="1" applyAlignment="1">
      <alignment vertical="center" shrinkToFit="1"/>
    </xf>
    <xf numFmtId="179" fontId="30" fillId="0" borderId="45" xfId="0" applyNumberFormat="1" applyFont="1" applyFill="1" applyBorder="1" applyAlignment="1">
      <alignment vertical="center" shrinkToFit="1"/>
    </xf>
    <xf numFmtId="179" fontId="30" fillId="0" borderId="2" xfId="0" applyNumberFormat="1" applyFont="1" applyFill="1" applyBorder="1" applyAlignment="1">
      <alignment vertical="center" shrinkToFit="1"/>
    </xf>
    <xf numFmtId="179" fontId="30" fillId="0" borderId="8" xfId="0" applyNumberFormat="1" applyFont="1" applyFill="1" applyBorder="1" applyAlignment="1">
      <alignment vertical="center" shrinkToFit="1"/>
    </xf>
    <xf numFmtId="179" fontId="30" fillId="5" borderId="44" xfId="0" applyNumberFormat="1" applyFont="1" applyFill="1" applyBorder="1" applyAlignment="1">
      <alignment vertical="center" shrinkToFit="1"/>
    </xf>
    <xf numFmtId="179" fontId="30" fillId="0" borderId="44" xfId="0" applyNumberFormat="1" applyFont="1" applyFill="1" applyBorder="1" applyAlignment="1">
      <alignment vertical="center" shrinkToFit="1"/>
    </xf>
    <xf numFmtId="0" fontId="30" fillId="0" borderId="109" xfId="0" applyFont="1" applyBorder="1" applyAlignment="1">
      <alignment horizontal="center" vertical="center"/>
    </xf>
    <xf numFmtId="0" fontId="30" fillId="0" borderId="27" xfId="0" applyFont="1" applyBorder="1" applyAlignment="1">
      <alignment horizontal="center" vertical="center"/>
    </xf>
    <xf numFmtId="0" fontId="30" fillId="5" borderId="45" xfId="0" applyFont="1" applyFill="1" applyBorder="1" applyAlignment="1">
      <alignment horizontal="center" vertical="center" shrinkToFit="1"/>
    </xf>
    <xf numFmtId="0" fontId="30" fillId="5" borderId="8" xfId="0" applyFont="1" applyFill="1" applyBorder="1" applyAlignment="1">
      <alignment horizontal="center" vertical="center" shrinkToFit="1"/>
    </xf>
    <xf numFmtId="0" fontId="30" fillId="5" borderId="2" xfId="0" applyFont="1" applyFill="1" applyBorder="1" applyAlignment="1">
      <alignment horizontal="center" vertical="center" wrapText="1" shrinkToFit="1"/>
    </xf>
    <xf numFmtId="0" fontId="30" fillId="0" borderId="40" xfId="0" applyFont="1" applyBorder="1" applyAlignment="1">
      <alignment horizontal="center" vertical="center"/>
    </xf>
    <xf numFmtId="0" fontId="30" fillId="5" borderId="44" xfId="0" applyFont="1" applyFill="1" applyBorder="1" applyAlignment="1">
      <alignment horizontal="center" vertical="center" shrinkToFit="1"/>
    </xf>
    <xf numFmtId="0" fontId="30" fillId="5" borderId="44" xfId="0" applyFont="1" applyFill="1" applyBorder="1" applyAlignment="1">
      <alignment horizontal="center" vertical="center" wrapText="1" shrinkToFit="1"/>
    </xf>
    <xf numFmtId="179" fontId="30" fillId="0" borderId="14" xfId="0" applyNumberFormat="1" applyFont="1" applyFill="1" applyBorder="1" applyAlignment="1">
      <alignment vertical="center" shrinkToFit="1"/>
    </xf>
    <xf numFmtId="179" fontId="30" fillId="0" borderId="106" xfId="0" applyNumberFormat="1" applyFont="1" applyFill="1" applyBorder="1" applyAlignment="1">
      <alignment vertical="center" shrinkToFit="1"/>
    </xf>
    <xf numFmtId="179" fontId="30" fillId="5" borderId="2" xfId="0" applyNumberFormat="1" applyFont="1" applyFill="1" applyBorder="1" applyAlignment="1">
      <alignment vertical="center" shrinkToFit="1"/>
    </xf>
    <xf numFmtId="179" fontId="30" fillId="5" borderId="105" xfId="0" applyNumberFormat="1" applyFont="1" applyFill="1" applyBorder="1" applyAlignment="1">
      <alignment vertical="center" shrinkToFit="1"/>
    </xf>
    <xf numFmtId="179" fontId="30" fillId="0" borderId="105" xfId="0" applyNumberFormat="1" applyFont="1" applyFill="1" applyBorder="1" applyAlignment="1">
      <alignment vertical="center" shrinkToFit="1"/>
    </xf>
    <xf numFmtId="0" fontId="30" fillId="0" borderId="16" xfId="0" applyFont="1" applyBorder="1" applyAlignment="1">
      <alignment horizontal="center" vertical="center"/>
    </xf>
    <xf numFmtId="0" fontId="0" fillId="0" borderId="104" xfId="0" applyBorder="1" applyAlignment="1">
      <alignment horizontal="center" vertical="center"/>
    </xf>
    <xf numFmtId="0" fontId="30" fillId="5" borderId="2" xfId="0" applyFont="1" applyFill="1" applyBorder="1" applyAlignment="1">
      <alignment horizontal="center" vertical="center" shrinkToFit="1"/>
    </xf>
    <xf numFmtId="0" fontId="30" fillId="5" borderId="105" xfId="0" applyFont="1" applyFill="1" applyBorder="1" applyAlignment="1">
      <alignment horizontal="center" vertical="center" shrinkToFit="1"/>
    </xf>
    <xf numFmtId="0" fontId="30" fillId="5" borderId="105" xfId="0" applyFont="1" applyFill="1" applyBorder="1" applyAlignment="1">
      <alignment horizontal="center" vertical="center" wrapText="1" shrinkToFit="1"/>
    </xf>
    <xf numFmtId="0" fontId="44" fillId="0" borderId="0" xfId="0" applyFont="1" applyAlignment="1">
      <alignment horizontal="center" vertical="center"/>
    </xf>
    <xf numFmtId="0" fontId="0" fillId="0" borderId="0" xfId="0" applyAlignment="1"/>
    <xf numFmtId="0" fontId="30" fillId="0" borderId="28" xfId="0" applyFont="1" applyBorder="1" applyAlignment="1">
      <alignment horizontal="center" vertical="center"/>
    </xf>
    <xf numFmtId="0" fontId="0" fillId="0" borderId="18" xfId="0" applyFont="1" applyBorder="1" applyAlignment="1">
      <alignment horizontal="center" vertical="center"/>
    </xf>
    <xf numFmtId="0" fontId="0" fillId="0" borderId="17" xfId="0" applyFont="1" applyBorder="1" applyAlignment="1">
      <alignment horizontal="center" vertical="center"/>
    </xf>
    <xf numFmtId="0" fontId="0" fillId="0" borderId="46" xfId="0" applyFont="1" applyBorder="1" applyAlignment="1">
      <alignment horizontal="center" vertical="center" wrapText="1"/>
    </xf>
    <xf numFmtId="0" fontId="0" fillId="0" borderId="2" xfId="0" applyFont="1" applyBorder="1" applyAlignment="1">
      <alignment horizontal="center" vertical="center"/>
    </xf>
    <xf numFmtId="0" fontId="0" fillId="0" borderId="8" xfId="0" applyFont="1" applyBorder="1" applyAlignment="1">
      <alignment horizontal="center" vertical="center"/>
    </xf>
    <xf numFmtId="0" fontId="0" fillId="0" borderId="23" xfId="0" applyFont="1" applyBorder="1" applyAlignment="1">
      <alignment horizontal="center" wrapText="1"/>
    </xf>
    <xf numFmtId="0" fontId="0" fillId="0" borderId="2" xfId="0" applyFont="1" applyBorder="1" applyAlignment="1">
      <alignment horizontal="center" wrapText="1"/>
    </xf>
    <xf numFmtId="0" fontId="0" fillId="0" borderId="51" xfId="0" applyFont="1" applyBorder="1" applyAlignment="1">
      <alignment horizontal="center" vertical="center" wrapText="1"/>
    </xf>
    <xf numFmtId="0" fontId="0" fillId="0" borderId="52" xfId="0" applyFont="1" applyBorder="1" applyAlignment="1">
      <alignment horizontal="center" vertical="center" wrapText="1"/>
    </xf>
    <xf numFmtId="0" fontId="0" fillId="0" borderId="58" xfId="0" applyFont="1" applyBorder="1" applyAlignment="1">
      <alignment horizontal="center" vertical="center" wrapText="1"/>
    </xf>
    <xf numFmtId="0" fontId="0" fillId="0" borderId="54" xfId="0" applyBorder="1" applyAlignment="1">
      <alignment horizontal="center" wrapText="1"/>
    </xf>
    <xf numFmtId="0" fontId="0" fillId="0" borderId="46" xfId="0" applyFont="1" applyBorder="1" applyAlignment="1">
      <alignment horizontal="center" wrapText="1"/>
    </xf>
    <xf numFmtId="0" fontId="0" fillId="0" borderId="14" xfId="0" applyFont="1" applyBorder="1" applyAlignment="1">
      <alignment horizontal="center" wrapText="1"/>
    </xf>
    <xf numFmtId="0" fontId="43" fillId="0" borderId="23" xfId="0" applyFont="1" applyBorder="1" applyAlignment="1">
      <alignment horizontal="center" wrapText="1"/>
    </xf>
    <xf numFmtId="0" fontId="43" fillId="0" borderId="22" xfId="0" applyFont="1" applyBorder="1" applyAlignment="1">
      <alignment horizontal="center"/>
    </xf>
    <xf numFmtId="0" fontId="43" fillId="0" borderId="32" xfId="0" applyFont="1" applyBorder="1" applyAlignment="1">
      <alignment horizontal="center"/>
    </xf>
    <xf numFmtId="0" fontId="43" fillId="0" borderId="14" xfId="0" applyFont="1" applyBorder="1" applyAlignment="1">
      <alignment horizontal="center"/>
    </xf>
    <xf numFmtId="0" fontId="43" fillId="0" borderId="0" xfId="0" applyFont="1" applyAlignment="1">
      <alignment horizontal="center"/>
    </xf>
    <xf numFmtId="0" fontId="43" fillId="0" borderId="66" xfId="0" applyFont="1" applyBorder="1" applyAlignment="1">
      <alignment horizontal="center"/>
    </xf>
    <xf numFmtId="0" fontId="30" fillId="0" borderId="11" xfId="0" applyFont="1" applyBorder="1" applyAlignment="1">
      <alignment horizontal="right" vertical="center"/>
    </xf>
    <xf numFmtId="0" fontId="30" fillId="0" borderId="9" xfId="0" applyFont="1" applyBorder="1" applyAlignment="1">
      <alignment horizontal="right" vertical="center"/>
    </xf>
    <xf numFmtId="0" fontId="30" fillId="0" borderId="34" xfId="0" applyFont="1" applyBorder="1" applyAlignment="1">
      <alignment horizontal="right" vertical="center"/>
    </xf>
    <xf numFmtId="196" fontId="0" fillId="3" borderId="9" xfId="0" applyNumberFormat="1" applyFill="1" applyBorder="1" applyAlignment="1"/>
    <xf numFmtId="179" fontId="22" fillId="0" borderId="48" xfId="5" applyNumberFormat="1" applyFont="1" applyBorder="1" applyAlignment="1">
      <alignment horizontal="center" vertical="center" wrapText="1" shrinkToFit="1"/>
    </xf>
    <xf numFmtId="179" fontId="22" fillId="0" borderId="49" xfId="5" applyNumberFormat="1" applyFont="1" applyBorder="1" applyAlignment="1">
      <alignment horizontal="center" vertical="center" wrapText="1" shrinkToFit="1"/>
    </xf>
    <xf numFmtId="0" fontId="22" fillId="0" borderId="39" xfId="5" applyFont="1" applyBorder="1" applyAlignment="1">
      <alignment horizontal="center" vertical="center" shrinkToFit="1"/>
    </xf>
    <xf numFmtId="0" fontId="22" fillId="0" borderId="38" xfId="5" applyFont="1" applyBorder="1" applyAlignment="1">
      <alignment horizontal="center" vertical="center" shrinkToFit="1"/>
    </xf>
    <xf numFmtId="0" fontId="22" fillId="0" borderId="69" xfId="5" applyFont="1" applyBorder="1" applyAlignment="1">
      <alignment horizontal="center" vertical="center" shrinkToFit="1"/>
    </xf>
    <xf numFmtId="179" fontId="22" fillId="0" borderId="5" xfId="5" applyNumberFormat="1" applyFont="1" applyBorder="1" applyAlignment="1">
      <alignment horizontal="center" vertical="center" shrinkToFit="1"/>
    </xf>
    <xf numFmtId="179" fontId="22" fillId="0" borderId="19" xfId="5" applyNumberFormat="1" applyFont="1" applyBorder="1" applyAlignment="1">
      <alignment horizontal="center" vertical="center" shrinkToFit="1"/>
    </xf>
    <xf numFmtId="179" fontId="22" fillId="0" borderId="31" xfId="5" applyNumberFormat="1" applyFont="1" applyBorder="1" applyAlignment="1">
      <alignment horizontal="center" vertical="center" wrapText="1" shrinkToFit="1"/>
    </xf>
    <xf numFmtId="179" fontId="22" fillId="0" borderId="37" xfId="5" applyNumberFormat="1" applyFont="1" applyBorder="1" applyAlignment="1">
      <alignment horizontal="center" vertical="center" wrapText="1" shrinkToFit="1"/>
    </xf>
    <xf numFmtId="0" fontId="22" fillId="0" borderId="4" xfId="5" applyFont="1" applyBorder="1" applyAlignment="1">
      <alignment horizontal="center" vertical="center" wrapText="1" shrinkToFit="1"/>
    </xf>
    <xf numFmtId="0" fontId="22" fillId="0" borderId="53" xfId="5" applyFont="1" applyBorder="1" applyAlignment="1">
      <alignment horizontal="center" vertical="center" wrapText="1" shrinkToFit="1"/>
    </xf>
    <xf numFmtId="179" fontId="22" fillId="2" borderId="5" xfId="5" applyNumberFormat="1" applyFont="1" applyFill="1" applyBorder="1" applyAlignment="1">
      <alignment horizontal="center" vertical="center" wrapText="1" shrinkToFit="1"/>
    </xf>
    <xf numFmtId="179" fontId="22" fillId="2" borderId="19" xfId="5" applyNumberFormat="1" applyFont="1" applyFill="1" applyBorder="1" applyAlignment="1">
      <alignment horizontal="center" vertical="center" wrapText="1" shrinkToFit="1"/>
    </xf>
    <xf numFmtId="0" fontId="22" fillId="0" borderId="5" xfId="5" applyFont="1" applyBorder="1" applyAlignment="1">
      <alignment horizontal="center" vertical="center" wrapText="1"/>
    </xf>
    <xf numFmtId="0" fontId="22" fillId="0" borderId="19" xfId="5" applyFont="1" applyBorder="1" applyAlignment="1">
      <alignment horizontal="center" vertical="center" wrapText="1"/>
    </xf>
    <xf numFmtId="179" fontId="22" fillId="0" borderId="5" xfId="5" applyNumberFormat="1" applyFont="1" applyBorder="1" applyAlignment="1">
      <alignment horizontal="center" vertical="center" wrapText="1"/>
    </xf>
    <xf numFmtId="179" fontId="22" fillId="0" borderId="19" xfId="5" applyNumberFormat="1" applyFont="1" applyBorder="1" applyAlignment="1">
      <alignment horizontal="center" vertical="center" wrapText="1"/>
    </xf>
    <xf numFmtId="0" fontId="26" fillId="0" borderId="0" xfId="5" applyFont="1" applyAlignment="1">
      <alignment horizontal="center" vertical="center"/>
    </xf>
    <xf numFmtId="196" fontId="18" fillId="0" borderId="9" xfId="5" applyNumberFormat="1" applyFont="1" applyBorder="1" applyAlignment="1">
      <alignment vertical="center"/>
    </xf>
    <xf numFmtId="179" fontId="22" fillId="0" borderId="1" xfId="5" applyNumberFormat="1" applyFont="1" applyBorder="1" applyAlignment="1">
      <alignment vertical="center" shrinkToFit="1"/>
    </xf>
    <xf numFmtId="0" fontId="22" fillId="0" borderId="28" xfId="5" applyFont="1" applyBorder="1" applyAlignment="1">
      <alignment horizontal="center" vertical="center" shrinkToFit="1"/>
    </xf>
    <xf numFmtId="0" fontId="22" fillId="0" borderId="27" xfId="5" applyFont="1" applyBorder="1" applyAlignment="1">
      <alignment horizontal="center" vertical="center" shrinkToFit="1"/>
    </xf>
    <xf numFmtId="0" fontId="22" fillId="0" borderId="6" xfId="5" applyFont="1" applyBorder="1" applyAlignment="1">
      <alignment horizontal="center" vertical="center" shrinkToFit="1"/>
    </xf>
    <xf numFmtId="0" fontId="22" fillId="0" borderId="18" xfId="5" applyFont="1" applyBorder="1" applyAlignment="1">
      <alignment horizontal="center" vertical="center" wrapText="1" shrinkToFit="1"/>
    </xf>
    <xf numFmtId="0" fontId="22" fillId="0" borderId="17" xfId="5" applyFont="1" applyBorder="1" applyAlignment="1">
      <alignment horizontal="center" vertical="center" wrapText="1" shrinkToFit="1"/>
    </xf>
    <xf numFmtId="0" fontId="22" fillId="0" borderId="5" xfId="5" applyFont="1" applyBorder="1" applyAlignment="1">
      <alignment horizontal="center" vertical="center" wrapText="1" shrinkToFit="1"/>
    </xf>
    <xf numFmtId="0" fontId="22" fillId="0" borderId="26" xfId="5" applyFont="1" applyBorder="1" applyAlignment="1">
      <alignment horizontal="center" vertical="center" shrinkToFit="1"/>
    </xf>
    <xf numFmtId="0" fontId="22" fillId="0" borderId="21" xfId="5" applyFont="1" applyBorder="1" applyAlignment="1">
      <alignment horizontal="center" vertical="center" shrinkToFit="1"/>
    </xf>
    <xf numFmtId="0" fontId="22" fillId="0" borderId="7" xfId="5" applyFont="1" applyBorder="1" applyAlignment="1">
      <alignment horizontal="center" vertical="center" shrinkToFit="1"/>
    </xf>
    <xf numFmtId="179" fontId="22" fillId="0" borderId="28" xfId="5" applyNumberFormat="1" applyFont="1" applyBorder="1" applyAlignment="1">
      <alignment horizontal="center" vertical="center" shrinkToFit="1"/>
    </xf>
    <xf numFmtId="179" fontId="22" fillId="0" borderId="27" xfId="5" applyNumberFormat="1" applyFont="1" applyBorder="1" applyAlignment="1">
      <alignment horizontal="center" vertical="center" shrinkToFit="1"/>
    </xf>
    <xf numFmtId="179" fontId="22" fillId="0" borderId="6" xfId="5" applyNumberFormat="1" applyFont="1" applyBorder="1" applyAlignment="1">
      <alignment horizontal="center" vertical="center" shrinkToFit="1"/>
    </xf>
    <xf numFmtId="179" fontId="22" fillId="0" borderId="64" xfId="5" applyNumberFormat="1" applyFont="1" applyBorder="1" applyAlignment="1">
      <alignment horizontal="center" vertical="center" wrapText="1"/>
    </xf>
    <xf numFmtId="179" fontId="22" fillId="0" borderId="25" xfId="5" applyNumberFormat="1" applyFont="1" applyBorder="1" applyAlignment="1">
      <alignment horizontal="center" vertical="center" wrapText="1"/>
    </xf>
    <xf numFmtId="0" fontId="22" fillId="0" borderId="52" xfId="5" applyFont="1" applyBorder="1" applyAlignment="1">
      <alignment horizontal="center" vertical="center" shrinkToFit="1"/>
    </xf>
    <xf numFmtId="179" fontId="22" fillId="0" borderId="49" xfId="5" applyNumberFormat="1" applyFont="1" applyBorder="1" applyAlignment="1">
      <alignment horizontal="center" vertical="center" shrinkToFit="1"/>
    </xf>
    <xf numFmtId="179" fontId="22" fillId="0" borderId="10" xfId="5" applyNumberFormat="1" applyFont="1" applyBorder="1" applyAlignment="1">
      <alignment horizontal="center" vertical="center" wrapText="1"/>
    </xf>
    <xf numFmtId="179" fontId="22" fillId="0" borderId="14" xfId="5" applyNumberFormat="1" applyFont="1" applyBorder="1" applyAlignment="1">
      <alignment horizontal="center" vertical="center" wrapText="1"/>
    </xf>
    <xf numFmtId="196" fontId="18" fillId="0" borderId="9" xfId="5" applyNumberFormat="1" applyFont="1" applyBorder="1" applyAlignment="1">
      <alignment vertical="center" wrapText="1"/>
    </xf>
    <xf numFmtId="0" fontId="34" fillId="0" borderId="64" xfId="10" applyFont="1" applyFill="1" applyBorder="1" applyAlignment="1">
      <alignment horizontal="center" vertical="center" shrinkToFit="1"/>
    </xf>
    <xf numFmtId="0" fontId="34" fillId="0" borderId="25" xfId="10" applyFont="1" applyFill="1" applyBorder="1" applyAlignment="1">
      <alignment horizontal="center" vertical="center" shrinkToFit="1"/>
    </xf>
    <xf numFmtId="0" fontId="34" fillId="0" borderId="70" xfId="10" applyFont="1" applyFill="1" applyBorder="1" applyAlignment="1">
      <alignment horizontal="center" vertical="center" shrinkToFit="1"/>
    </xf>
    <xf numFmtId="0" fontId="34" fillId="0" borderId="48" xfId="10" applyFont="1" applyFill="1" applyBorder="1" applyAlignment="1">
      <alignment horizontal="center" vertical="center" shrinkToFit="1"/>
    </xf>
    <xf numFmtId="0" fontId="0" fillId="0" borderId="49" xfId="0" applyBorder="1" applyAlignment="1">
      <alignment horizontal="center" vertical="center" shrinkToFit="1"/>
    </xf>
    <xf numFmtId="0" fontId="34" fillId="0" borderId="48" xfId="10" applyFont="1" applyFill="1" applyBorder="1" applyAlignment="1">
      <alignment horizontal="center" vertical="center" wrapText="1"/>
    </xf>
    <xf numFmtId="0" fontId="0" fillId="0" borderId="49" xfId="0" applyBorder="1" applyAlignment="1">
      <alignment horizontal="center" vertical="center" wrapText="1"/>
    </xf>
    <xf numFmtId="0" fontId="34" fillId="0" borderId="59" xfId="10" applyFont="1" applyFill="1" applyBorder="1" applyAlignment="1">
      <alignment horizontal="center" vertical="center" wrapText="1"/>
    </xf>
    <xf numFmtId="0" fontId="0" fillId="0" borderId="16" xfId="0" applyBorder="1" applyAlignment="1">
      <alignment horizontal="center" vertical="center" wrapText="1"/>
    </xf>
    <xf numFmtId="0" fontId="0" fillId="0" borderId="81" xfId="12" applyFont="1" applyBorder="1" applyAlignment="1">
      <alignment horizontal="center" vertical="center"/>
    </xf>
    <xf numFmtId="0" fontId="22" fillId="0" borderId="59" xfId="8" applyFont="1" applyBorder="1" applyAlignment="1">
      <alignment horizontal="center" vertical="center" shrinkToFit="1"/>
    </xf>
    <xf numFmtId="0" fontId="22" fillId="0" borderId="16" xfId="8" applyFont="1" applyBorder="1" applyAlignment="1">
      <alignment horizontal="center" vertical="center" shrinkToFit="1"/>
    </xf>
    <xf numFmtId="0" fontId="22" fillId="0" borderId="60" xfId="8" applyFont="1" applyBorder="1" applyAlignment="1">
      <alignment horizontal="center" vertical="center" shrinkToFit="1"/>
    </xf>
    <xf numFmtId="181" fontId="22" fillId="0" borderId="54" xfId="8" applyNumberFormat="1" applyFont="1" applyBorder="1" applyAlignment="1">
      <alignment horizontal="center" vertical="center" shrinkToFit="1"/>
    </xf>
    <xf numFmtId="181" fontId="22" fillId="0" borderId="13" xfId="8" applyNumberFormat="1" applyFont="1" applyBorder="1" applyAlignment="1">
      <alignment horizontal="center" vertical="center" shrinkToFit="1"/>
    </xf>
    <xf numFmtId="181" fontId="22" fillId="0" borderId="12" xfId="8" applyNumberFormat="1" applyFont="1" applyBorder="1" applyAlignment="1">
      <alignment horizontal="center" vertical="center" shrinkToFit="1"/>
    </xf>
    <xf numFmtId="0" fontId="22" fillId="0" borderId="17" xfId="6" applyFont="1" applyBorder="1" applyAlignment="1">
      <alignment horizontal="center" vertical="center" wrapText="1" shrinkToFit="1"/>
    </xf>
    <xf numFmtId="0" fontId="29" fillId="0" borderId="17" xfId="0" applyFont="1" applyBorder="1" applyAlignment="1">
      <alignment horizontal="center" vertical="center" shrinkToFit="1"/>
    </xf>
    <xf numFmtId="0" fontId="22" fillId="0" borderId="17" xfId="6" applyFont="1" applyBorder="1" applyAlignment="1">
      <alignment horizontal="center" vertical="center" shrinkToFit="1"/>
    </xf>
    <xf numFmtId="0" fontId="22" fillId="0" borderId="17" xfId="6" applyFont="1" applyBorder="1" applyAlignment="1">
      <alignment horizontal="center" vertical="center" wrapText="1"/>
    </xf>
    <xf numFmtId="0" fontId="29" fillId="0" borderId="17" xfId="0" applyFont="1" applyBorder="1" applyAlignment="1">
      <alignment horizontal="center" vertical="center" wrapText="1"/>
    </xf>
    <xf numFmtId="0" fontId="22" fillId="0" borderId="4" xfId="6" applyFont="1" applyBorder="1" applyAlignment="1">
      <alignment horizontal="center" vertical="center" wrapText="1"/>
    </xf>
    <xf numFmtId="0" fontId="29" fillId="0" borderId="12" xfId="0" applyFont="1" applyBorder="1" applyAlignment="1">
      <alignment horizontal="center" vertical="center" wrapText="1"/>
    </xf>
    <xf numFmtId="0" fontId="22" fillId="0" borderId="10" xfId="6" applyFont="1" applyBorder="1" applyAlignment="1">
      <alignment horizontal="center" vertical="center" wrapText="1"/>
    </xf>
    <xf numFmtId="0" fontId="29" fillId="0" borderId="11" xfId="0" applyFont="1" applyBorder="1" applyAlignment="1">
      <alignment horizontal="center" vertical="center" wrapText="1"/>
    </xf>
    <xf numFmtId="0" fontId="22" fillId="0" borderId="59" xfId="6" applyFont="1" applyBorder="1" applyAlignment="1">
      <alignment horizontal="center" vertical="center" wrapText="1"/>
    </xf>
    <xf numFmtId="0" fontId="22" fillId="0" borderId="16" xfId="6" applyFont="1" applyBorder="1" applyAlignment="1">
      <alignment horizontal="center" vertical="center" wrapText="1"/>
    </xf>
    <xf numFmtId="0" fontId="22" fillId="0" borderId="60" xfId="6" applyFont="1" applyBorder="1" applyAlignment="1">
      <alignment horizontal="center" vertical="center" wrapText="1"/>
    </xf>
    <xf numFmtId="0" fontId="22" fillId="0" borderId="46"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8" xfId="6" applyFont="1" applyBorder="1" applyAlignment="1">
      <alignment horizontal="center" vertical="center" wrapText="1"/>
    </xf>
    <xf numFmtId="0" fontId="22" fillId="0" borderId="51" xfId="6" applyFont="1" applyBorder="1" applyAlignment="1">
      <alignment horizontal="center" vertical="center" wrapText="1"/>
    </xf>
    <xf numFmtId="0" fontId="22" fillId="0" borderId="52" xfId="6" applyFont="1" applyBorder="1" applyAlignment="1">
      <alignment horizontal="center" vertical="center" wrapText="1"/>
    </xf>
    <xf numFmtId="0" fontId="22" fillId="0" borderId="58" xfId="6" applyFont="1" applyBorder="1" applyAlignment="1">
      <alignment horizontal="center" vertical="center" wrapText="1"/>
    </xf>
    <xf numFmtId="0" fontId="22" fillId="0" borderId="26" xfId="6" applyFont="1" applyBorder="1" applyAlignment="1">
      <alignment horizontal="center" vertical="center" wrapText="1"/>
    </xf>
    <xf numFmtId="0" fontId="22" fillId="0" borderId="15" xfId="6" applyFont="1" applyBorder="1" applyAlignment="1">
      <alignment horizontal="center" vertical="center" wrapText="1"/>
    </xf>
    <xf numFmtId="0" fontId="22" fillId="0" borderId="21" xfId="6" applyFont="1" applyBorder="1" applyAlignment="1">
      <alignment horizontal="center" vertical="center" wrapText="1"/>
    </xf>
    <xf numFmtId="0" fontId="22" fillId="0" borderId="51" xfId="6" applyFont="1" applyBorder="1" applyAlignment="1">
      <alignment horizontal="center" vertical="center" shrinkToFit="1"/>
    </xf>
    <xf numFmtId="0" fontId="22" fillId="0" borderId="52" xfId="6" applyFont="1" applyBorder="1" applyAlignment="1">
      <alignment horizontal="center" vertical="center" shrinkToFit="1"/>
    </xf>
    <xf numFmtId="0" fontId="22" fillId="0" borderId="58" xfId="6" applyFont="1" applyBorder="1" applyAlignment="1">
      <alignment horizontal="center" vertical="center" shrinkToFit="1"/>
    </xf>
    <xf numFmtId="0" fontId="22" fillId="0" borderId="46" xfId="6" applyFont="1" applyBorder="1" applyAlignment="1">
      <alignment horizontal="center" vertical="center" wrapText="1" shrinkToFit="1"/>
    </xf>
    <xf numFmtId="0" fontId="22" fillId="0" borderId="2" xfId="6" applyFont="1" applyBorder="1" applyAlignment="1">
      <alignment horizontal="center" vertical="center" wrapText="1" shrinkToFit="1"/>
    </xf>
    <xf numFmtId="0" fontId="22" fillId="0" borderId="8" xfId="6" applyFont="1" applyBorder="1" applyAlignment="1">
      <alignment horizontal="center" vertical="center" shrinkToFit="1"/>
    </xf>
    <xf numFmtId="0" fontId="22" fillId="0" borderId="4" xfId="6" applyFont="1" applyBorder="1" applyAlignment="1">
      <alignment horizontal="center" vertical="center" shrinkToFit="1"/>
    </xf>
    <xf numFmtId="0" fontId="29" fillId="0" borderId="12" xfId="0" applyFont="1" applyBorder="1" applyAlignment="1">
      <alignment horizontal="center" vertical="center" shrinkToFit="1"/>
    </xf>
    <xf numFmtId="0" fontId="22" fillId="0" borderId="10" xfId="6" applyFont="1" applyBorder="1" applyAlignment="1">
      <alignment horizontal="center" vertical="center" shrinkToFit="1"/>
    </xf>
    <xf numFmtId="0" fontId="29" fillId="0" borderId="11" xfId="0" applyFont="1" applyBorder="1" applyAlignment="1">
      <alignment horizontal="center" vertical="center" shrinkToFit="1"/>
    </xf>
    <xf numFmtId="0" fontId="22" fillId="0" borderId="10" xfId="6" applyFont="1" applyBorder="1" applyAlignment="1">
      <alignment horizontal="center" vertical="center" wrapText="1" shrinkToFit="1"/>
    </xf>
    <xf numFmtId="0" fontId="11" fillId="0" borderId="65" xfId="17" applyBorder="1" applyAlignment="1">
      <alignment horizontal="center" vertical="center"/>
    </xf>
    <xf numFmtId="0" fontId="11" fillId="0" borderId="68" xfId="17" applyBorder="1" applyAlignment="1">
      <alignment horizontal="center" vertical="center"/>
    </xf>
    <xf numFmtId="0" fontId="56" fillId="0" borderId="67" xfId="17" applyFont="1" applyBorder="1" applyAlignment="1">
      <alignment horizontal="left" vertical="center" shrinkToFit="1"/>
    </xf>
    <xf numFmtId="0" fontId="67" fillId="0" borderId="65" xfId="17" applyFont="1" applyBorder="1" applyAlignment="1">
      <alignment horizontal="left" vertical="center" shrinkToFit="1"/>
    </xf>
    <xf numFmtId="0" fontId="67" fillId="0" borderId="134" xfId="17" applyFont="1" applyBorder="1" applyAlignment="1">
      <alignment horizontal="left" vertical="center" shrinkToFit="1"/>
    </xf>
    <xf numFmtId="0" fontId="56" fillId="0" borderId="9" xfId="17" applyFont="1" applyBorder="1" applyAlignment="1">
      <alignment horizontal="center" vertical="center"/>
    </xf>
    <xf numFmtId="0" fontId="67" fillId="0" borderId="9" xfId="17" applyFont="1" applyBorder="1" applyAlignment="1">
      <alignment horizontal="center" vertical="center"/>
    </xf>
    <xf numFmtId="0" fontId="11" fillId="0" borderId="67" xfId="17" applyBorder="1" applyAlignment="1">
      <alignment horizontal="center" vertical="center"/>
    </xf>
    <xf numFmtId="0" fontId="11" fillId="0" borderId="0" xfId="17" applyFont="1" applyBorder="1" applyAlignment="1">
      <alignment horizontal="center" vertical="center"/>
    </xf>
    <xf numFmtId="196" fontId="11" fillId="0" borderId="9" xfId="17" applyNumberFormat="1" applyBorder="1" applyAlignment="1">
      <alignment vertical="center" wrapText="1"/>
    </xf>
    <xf numFmtId="0" fontId="11" fillId="5" borderId="61" xfId="17" applyFill="1" applyBorder="1" applyAlignment="1">
      <alignment vertical="center"/>
    </xf>
    <xf numFmtId="0" fontId="11" fillId="5" borderId="63" xfId="17" applyFill="1" applyBorder="1" applyAlignment="1">
      <alignment vertical="center"/>
    </xf>
    <xf numFmtId="0" fontId="11" fillId="5" borderId="39" xfId="17" applyFill="1" applyBorder="1" applyAlignment="1">
      <alignment vertical="center"/>
    </xf>
    <xf numFmtId="0" fontId="11" fillId="5" borderId="35" xfId="17" applyFill="1" applyBorder="1" applyAlignment="1">
      <alignment vertical="center"/>
    </xf>
    <xf numFmtId="20" fontId="11" fillId="5" borderId="39" xfId="17" applyNumberFormat="1" applyFill="1" applyBorder="1" applyAlignment="1">
      <alignment vertical="center"/>
    </xf>
    <xf numFmtId="0" fontId="11" fillId="0" borderId="39" xfId="17" applyBorder="1" applyAlignment="1">
      <alignment horizontal="center" vertical="center"/>
    </xf>
    <xf numFmtId="0" fontId="11" fillId="0" borderId="69" xfId="17" applyBorder="1" applyAlignment="1">
      <alignment horizontal="center" vertical="center"/>
    </xf>
    <xf numFmtId="0" fontId="56" fillId="5" borderId="17" xfId="17" applyFont="1" applyFill="1" applyBorder="1" applyAlignment="1">
      <alignment horizontal="center" vertical="center"/>
    </xf>
    <xf numFmtId="0" fontId="56" fillId="5" borderId="10" xfId="17" applyFont="1" applyFill="1" applyBorder="1" applyAlignment="1">
      <alignment horizontal="center" vertical="center"/>
    </xf>
    <xf numFmtId="0" fontId="67" fillId="5" borderId="4" xfId="17" applyFont="1" applyFill="1" applyBorder="1" applyAlignment="1">
      <alignment horizontal="center" vertical="center"/>
    </xf>
    <xf numFmtId="0" fontId="67" fillId="5" borderId="11" xfId="17" applyFont="1" applyFill="1" applyBorder="1" applyAlignment="1">
      <alignment horizontal="center" vertical="center"/>
    </xf>
    <xf numFmtId="0" fontId="67" fillId="5" borderId="12" xfId="17" applyFont="1" applyFill="1" applyBorder="1" applyAlignment="1">
      <alignment horizontal="center" vertical="center"/>
    </xf>
    <xf numFmtId="0" fontId="56" fillId="0" borderId="17" xfId="17" applyFont="1" applyFill="1" applyBorder="1" applyAlignment="1">
      <alignment horizontal="center" vertical="center"/>
    </xf>
    <xf numFmtId="38" fontId="56" fillId="5" borderId="17" xfId="1" applyFont="1" applyFill="1" applyBorder="1" applyAlignment="1">
      <alignment horizontal="center" vertical="center"/>
    </xf>
    <xf numFmtId="196" fontId="56" fillId="0" borderId="9" xfId="17" applyNumberFormat="1" applyFont="1" applyBorder="1" applyAlignment="1">
      <alignment vertical="center" wrapText="1"/>
    </xf>
    <xf numFmtId="20" fontId="11" fillId="4" borderId="51" xfId="17" applyNumberFormat="1" applyFill="1" applyBorder="1" applyAlignment="1">
      <alignment vertical="center"/>
    </xf>
    <xf numFmtId="20" fontId="11" fillId="4" borderId="57" xfId="17" applyNumberFormat="1" applyFill="1" applyBorder="1" applyAlignment="1">
      <alignment vertical="center"/>
    </xf>
    <xf numFmtId="0" fontId="66" fillId="0" borderId="17" xfId="17" applyFont="1" applyBorder="1" applyAlignment="1">
      <alignment horizontal="center" vertical="center" wrapText="1"/>
    </xf>
    <xf numFmtId="0" fontId="75" fillId="0" borderId="17" xfId="17" applyFont="1" applyBorder="1" applyAlignment="1">
      <alignment horizontal="center" vertical="center" wrapText="1"/>
    </xf>
    <xf numFmtId="0" fontId="56" fillId="0" borderId="17" xfId="17" applyFont="1" applyBorder="1" applyAlignment="1">
      <alignment horizontal="center" vertical="center" wrapText="1"/>
    </xf>
    <xf numFmtId="0" fontId="67" fillId="0" borderId="17" xfId="17" applyFont="1" applyBorder="1" applyAlignment="1">
      <alignment horizontal="center" vertical="center"/>
    </xf>
    <xf numFmtId="0" fontId="11" fillId="0" borderId="61" xfId="17" applyBorder="1" applyAlignment="1">
      <alignment horizontal="center" vertical="center"/>
    </xf>
    <xf numFmtId="0" fontId="11" fillId="0" borderId="135" xfId="17" applyBorder="1" applyAlignment="1">
      <alignment horizontal="center" vertical="center"/>
    </xf>
    <xf numFmtId="0" fontId="56" fillId="0" borderId="17" xfId="17" applyFont="1" applyBorder="1" applyAlignment="1">
      <alignment horizontal="center" vertical="center"/>
    </xf>
    <xf numFmtId="0" fontId="75" fillId="0" borderId="17" xfId="17" applyFont="1" applyBorder="1" applyAlignment="1">
      <alignment horizontal="center" vertical="center"/>
    </xf>
    <xf numFmtId="0" fontId="56" fillId="0" borderId="67" xfId="17" applyFont="1" applyBorder="1" applyAlignment="1">
      <alignment horizontal="center" vertical="center" shrinkToFit="1"/>
    </xf>
    <xf numFmtId="0" fontId="56" fillId="0" borderId="134" xfId="17" applyFont="1" applyBorder="1" applyAlignment="1">
      <alignment horizontal="center" vertical="center" shrinkToFit="1"/>
    </xf>
    <xf numFmtId="0" fontId="56" fillId="0" borderId="67" xfId="17" applyFont="1" applyBorder="1" applyAlignment="1">
      <alignment horizontal="center" vertical="center"/>
    </xf>
    <xf numFmtId="0" fontId="56" fillId="0" borderId="134" xfId="17" applyFont="1" applyBorder="1" applyAlignment="1">
      <alignment horizontal="center" vertical="center"/>
    </xf>
    <xf numFmtId="0" fontId="11" fillId="0" borderId="134" xfId="17" applyBorder="1" applyAlignment="1">
      <alignment horizontal="center" vertical="center"/>
    </xf>
    <xf numFmtId="0" fontId="11" fillId="0" borderId="74" xfId="17" applyBorder="1" applyAlignment="1">
      <alignment horizontal="center" vertical="center"/>
    </xf>
    <xf numFmtId="0" fontId="11" fillId="0" borderId="72" xfId="17" applyBorder="1" applyAlignment="1">
      <alignment horizontal="center" vertical="center"/>
    </xf>
    <xf numFmtId="0" fontId="11" fillId="0" borderId="73" xfId="17" applyBorder="1" applyAlignment="1">
      <alignment horizontal="center" vertical="center"/>
    </xf>
    <xf numFmtId="0" fontId="11" fillId="4" borderId="51" xfId="17" applyFill="1" applyBorder="1" applyAlignment="1">
      <alignment horizontal="center" vertical="center"/>
    </xf>
    <xf numFmtId="0" fontId="11" fillId="4" borderId="58" xfId="17" applyFill="1" applyBorder="1" applyAlignment="1">
      <alignment horizontal="center" vertical="center"/>
    </xf>
    <xf numFmtId="0" fontId="89" fillId="0" borderId="67" xfId="17" applyFont="1" applyBorder="1" applyAlignment="1">
      <alignment horizontal="center" vertical="center"/>
    </xf>
    <xf numFmtId="0" fontId="89" fillId="0" borderId="134" xfId="17" applyFont="1" applyBorder="1" applyAlignment="1">
      <alignment horizontal="center" vertical="center"/>
    </xf>
    <xf numFmtId="196" fontId="56" fillId="0" borderId="9" xfId="17" applyNumberFormat="1" applyFont="1" applyBorder="1" applyAlignment="1">
      <alignment horizontal="center" vertical="center" wrapText="1"/>
    </xf>
    <xf numFmtId="20" fontId="11" fillId="4" borderId="51" xfId="17" applyNumberFormat="1" applyFill="1" applyBorder="1" applyAlignment="1">
      <alignment horizontal="center" vertical="center"/>
    </xf>
    <xf numFmtId="20" fontId="11" fillId="4" borderId="57" xfId="17" applyNumberFormat="1" applyFill="1" applyBorder="1" applyAlignment="1">
      <alignment horizontal="center" vertical="center"/>
    </xf>
    <xf numFmtId="20" fontId="11" fillId="4" borderId="39" xfId="17" applyNumberFormat="1" applyFill="1" applyBorder="1" applyAlignment="1">
      <alignment horizontal="center" vertical="center"/>
    </xf>
    <xf numFmtId="20" fontId="11" fillId="4" borderId="35" xfId="17" applyNumberFormat="1" applyFill="1" applyBorder="1" applyAlignment="1">
      <alignment horizontal="center" vertical="center"/>
    </xf>
    <xf numFmtId="0" fontId="11" fillId="5" borderId="39" xfId="17" applyFill="1" applyBorder="1" applyAlignment="1">
      <alignment horizontal="center" vertical="center"/>
    </xf>
    <xf numFmtId="0" fontId="11" fillId="5" borderId="35" xfId="17" applyFill="1" applyBorder="1" applyAlignment="1">
      <alignment horizontal="center" vertical="center"/>
    </xf>
    <xf numFmtId="0" fontId="11" fillId="5" borderId="61" xfId="17" applyFill="1" applyBorder="1" applyAlignment="1">
      <alignment horizontal="center" vertical="center"/>
    </xf>
    <xf numFmtId="0" fontId="11" fillId="5" borderId="63" xfId="17" applyFill="1" applyBorder="1" applyAlignment="1">
      <alignment horizontal="center" vertical="center"/>
    </xf>
  </cellXfs>
  <cellStyles count="22">
    <cellStyle name="ハイパーリンク 2" xfId="13" xr:uid="{00000000-0005-0000-0000-000000000000}"/>
    <cellStyle name="桁区切り" xfId="1" builtinId="6"/>
    <cellStyle name="桁区切り 2" xfId="2" xr:uid="{00000000-0005-0000-0000-000002000000}"/>
    <cellStyle name="桁区切り 3" xfId="11" xr:uid="{00000000-0005-0000-0000-000003000000}"/>
    <cellStyle name="桁区切り 4" xfId="15" xr:uid="{00000000-0005-0000-0000-000004000000}"/>
    <cellStyle name="標準" xfId="0" builtinId="0"/>
    <cellStyle name="標準 2" xfId="3" xr:uid="{00000000-0005-0000-0000-000006000000}"/>
    <cellStyle name="標準 3" xfId="12" xr:uid="{00000000-0005-0000-0000-000007000000}"/>
    <cellStyle name="標準 4" xfId="14" xr:uid="{00000000-0005-0000-0000-000008000000}"/>
    <cellStyle name="標準 4 2" xfId="16" xr:uid="{00000000-0005-0000-0000-000009000000}"/>
    <cellStyle name="標準 5" xfId="17" xr:uid="{00000000-0005-0000-0000-00000A000000}"/>
    <cellStyle name="標準 6" xfId="21" xr:uid="{5137A3CE-0C03-4837-9D33-8B4CC171563B}"/>
    <cellStyle name="標準_01北海道・東北地方(1-7)" xfId="4" xr:uid="{00000000-0005-0000-0000-00000B000000}"/>
    <cellStyle name="標準_01北海道・東北地方(1-7) 2" xfId="10" xr:uid="{00000000-0005-0000-0000-00000C000000}"/>
    <cellStyle name="標準_01北海道・東北地方(1-7)_23看護関係事業計画【様式】（病院内保育）" xfId="18" xr:uid="{00000000-0005-0000-0000-00000D000000}"/>
    <cellStyle name="標準_01北海道・東北地方(1-7)_Ｈ２３様式：院内保育補助" xfId="5" xr:uid="{00000000-0005-0000-0000-00000E000000}"/>
    <cellStyle name="標準_Book1" xfId="6" xr:uid="{00000000-0005-0000-0000-00000F000000}"/>
    <cellStyle name="標準_Book1 2" xfId="19" xr:uid="{00000000-0005-0000-0000-000010000000}"/>
    <cellStyle name="標準_Sheet1" xfId="20" xr:uid="{00000000-0005-0000-0000-000011000000}"/>
    <cellStyle name="標準_交付申請書（別紙１～４０）" xfId="7" xr:uid="{00000000-0005-0000-0000-000012000000}"/>
    <cellStyle name="標準_北海道" xfId="8" xr:uid="{00000000-0005-0000-0000-000014000000}"/>
    <cellStyle name="未定義" xfId="9" xr:uid="{00000000-0005-0000-0000-000015000000}"/>
  </cellStyles>
  <dxfs count="0"/>
  <tableStyles count="0" defaultTableStyle="TableStyleMedium9"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353785</xdr:colOff>
      <xdr:row>0</xdr:row>
      <xdr:rowOff>45357</xdr:rowOff>
    </xdr:from>
    <xdr:to>
      <xdr:col>11</xdr:col>
      <xdr:colOff>210457</xdr:colOff>
      <xdr:row>4</xdr:row>
      <xdr:rowOff>55638</xdr:rowOff>
    </xdr:to>
    <xdr:sp macro="" textlink="">
      <xdr:nvSpPr>
        <xdr:cNvPr id="2" name="角丸四角形吹き出し 13">
          <a:extLst>
            <a:ext uri="{FF2B5EF4-FFF2-40B4-BE49-F238E27FC236}">
              <a16:creationId xmlns:a16="http://schemas.microsoft.com/office/drawing/2014/main" id="{CF1F461E-29FA-4E6F-A43C-BC37690DC689}"/>
            </a:ext>
          </a:extLst>
        </xdr:cNvPr>
        <xdr:cNvSpPr>
          <a:spLocks noChangeArrowheads="1"/>
        </xdr:cNvSpPr>
      </xdr:nvSpPr>
      <xdr:spPr bwMode="auto">
        <a:xfrm>
          <a:off x="979714" y="45357"/>
          <a:ext cx="6007100" cy="2078567"/>
        </a:xfrm>
        <a:prstGeom prst="wedgeRoundRectCallout">
          <a:avLst>
            <a:gd name="adj1" fmla="val -58855"/>
            <a:gd name="adj2" fmla="val 105334"/>
            <a:gd name="adj3" fmla="val 16667"/>
          </a:avLst>
        </a:prstGeom>
        <a:solidFill>
          <a:srgbClr val="FFFFFF"/>
        </a:solidFill>
        <a:ln w="9525" algn="ctr">
          <a:solidFill>
            <a:srgbClr val="000000"/>
          </a:solidFill>
          <a:round/>
          <a:headEnd/>
          <a:tailEnd/>
        </a:ln>
      </xdr:spPr>
    </xdr:sp>
    <xdr:clientData/>
  </xdr:twoCellAnchor>
  <xdr:twoCellAnchor editAs="oneCell">
    <xdr:from>
      <xdr:col>1</xdr:col>
      <xdr:colOff>589642</xdr:colOff>
      <xdr:row>0</xdr:row>
      <xdr:rowOff>163286</xdr:rowOff>
    </xdr:from>
    <xdr:to>
      <xdr:col>6</xdr:col>
      <xdr:colOff>549728</xdr:colOff>
      <xdr:row>2</xdr:row>
      <xdr:rowOff>149528</xdr:rowOff>
    </xdr:to>
    <xdr:pic>
      <xdr:nvPicPr>
        <xdr:cNvPr id="3" name="図 12">
          <a:extLst>
            <a:ext uri="{FF2B5EF4-FFF2-40B4-BE49-F238E27FC236}">
              <a16:creationId xmlns:a16="http://schemas.microsoft.com/office/drawing/2014/main" id="{E781269C-F4FB-402A-9D99-C3B9039DCC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571" y="163286"/>
          <a:ext cx="3416300" cy="11927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526142</xdr:colOff>
      <xdr:row>2</xdr:row>
      <xdr:rowOff>208642</xdr:rowOff>
    </xdr:from>
    <xdr:to>
      <xdr:col>11</xdr:col>
      <xdr:colOff>332014</xdr:colOff>
      <xdr:row>4</xdr:row>
      <xdr:rowOff>108856</xdr:rowOff>
    </xdr:to>
    <xdr:sp macro="" textlink="">
      <xdr:nvSpPr>
        <xdr:cNvPr id="4" name="正方形/長方形 3">
          <a:extLst>
            <a:ext uri="{FF2B5EF4-FFF2-40B4-BE49-F238E27FC236}">
              <a16:creationId xmlns:a16="http://schemas.microsoft.com/office/drawing/2014/main" id="{4AE8B4FD-9462-4410-8079-2A5FD999C91B}"/>
            </a:ext>
          </a:extLst>
        </xdr:cNvPr>
        <xdr:cNvSpPr/>
      </xdr:nvSpPr>
      <xdr:spPr bwMode="auto">
        <a:xfrm>
          <a:off x="1152071" y="1415142"/>
          <a:ext cx="5956300" cy="762000"/>
        </a:xfrm>
        <a:prstGeom prst="rect">
          <a:avLst/>
        </a:prstGeom>
        <a:solidFill>
          <a:srgbClr val="FFFFFF">
            <a:alpha val="0"/>
          </a:srgbClr>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200"/>
            <a:t>第３号様式の「保育児童数」「保育士等数」「保育時間」から該当する種別を選択すること。</a:t>
          </a:r>
          <a:endParaRPr kumimoji="1" lang="en-US" altLang="ja-JP" sz="1200"/>
        </a:p>
        <a:p>
          <a:pPr algn="l"/>
          <a:r>
            <a:rPr kumimoji="1" lang="ja-JP" altLang="en-US" sz="1200"/>
            <a:t>ただし、保育児童数について、基準値未満の月が６ヶ月以上に達する場合は、当該補助</a:t>
          </a:r>
          <a:endParaRPr kumimoji="1" lang="en-US" altLang="ja-JP" sz="1200"/>
        </a:p>
        <a:p>
          <a:pPr algn="l"/>
          <a:r>
            <a:rPr kumimoji="1" lang="ja-JP" altLang="en-US" sz="1200"/>
            <a:t>対象型に該当しないものとすること。</a:t>
          </a:r>
          <a:endParaRPr kumimoji="1" lang="en-US" altLang="ja-JP" sz="1200"/>
        </a:p>
        <a:p>
          <a:pPr algn="l"/>
          <a:endParaRPr kumimoji="1" lang="ja-JP" altLang="en-US" sz="1200"/>
        </a:p>
      </xdr:txBody>
    </xdr:sp>
    <xdr:clientData/>
  </xdr:twoCellAnchor>
  <xdr:twoCellAnchor>
    <xdr:from>
      <xdr:col>3</xdr:col>
      <xdr:colOff>562428</xdr:colOff>
      <xdr:row>6</xdr:row>
      <xdr:rowOff>625928</xdr:rowOff>
    </xdr:from>
    <xdr:to>
      <xdr:col>6</xdr:col>
      <xdr:colOff>224971</xdr:colOff>
      <xdr:row>7</xdr:row>
      <xdr:rowOff>571500</xdr:rowOff>
    </xdr:to>
    <xdr:sp macro="" textlink="">
      <xdr:nvSpPr>
        <xdr:cNvPr id="5" name="角丸四角形吹き出し 8">
          <a:extLst>
            <a:ext uri="{FF2B5EF4-FFF2-40B4-BE49-F238E27FC236}">
              <a16:creationId xmlns:a16="http://schemas.microsoft.com/office/drawing/2014/main" id="{1A9EC160-5CFC-4C1F-B5E1-FEC8DDB663B8}"/>
            </a:ext>
          </a:extLst>
        </xdr:cNvPr>
        <xdr:cNvSpPr/>
      </xdr:nvSpPr>
      <xdr:spPr bwMode="auto">
        <a:xfrm>
          <a:off x="2757714" y="3728357"/>
          <a:ext cx="1549400" cy="635000"/>
        </a:xfrm>
        <a:prstGeom prst="wedgeRoundRectCallout">
          <a:avLst>
            <a:gd name="adj1" fmla="val -7672"/>
            <a:gd name="adj2" fmla="val 14930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保育士等給与費明細書の総計から転記</a:t>
          </a:r>
          <a:endParaRPr kumimoji="1" lang="en-US" altLang="ja-JP" sz="1100"/>
        </a:p>
      </xdr:txBody>
    </xdr:sp>
    <xdr:clientData/>
  </xdr:twoCellAnchor>
  <xdr:twoCellAnchor>
    <xdr:from>
      <xdr:col>1</xdr:col>
      <xdr:colOff>27213</xdr:colOff>
      <xdr:row>10</xdr:row>
      <xdr:rowOff>81643</xdr:rowOff>
    </xdr:from>
    <xdr:to>
      <xdr:col>3</xdr:col>
      <xdr:colOff>328990</xdr:colOff>
      <xdr:row>10</xdr:row>
      <xdr:rowOff>538843</xdr:rowOff>
    </xdr:to>
    <xdr:sp macro="" textlink="">
      <xdr:nvSpPr>
        <xdr:cNvPr id="6" name="角丸四角形吹き出し 7">
          <a:extLst>
            <a:ext uri="{FF2B5EF4-FFF2-40B4-BE49-F238E27FC236}">
              <a16:creationId xmlns:a16="http://schemas.microsoft.com/office/drawing/2014/main" id="{6BC3526D-352E-4022-8C2B-4250699CF19A}"/>
            </a:ext>
          </a:extLst>
        </xdr:cNvPr>
        <xdr:cNvSpPr/>
      </xdr:nvSpPr>
      <xdr:spPr bwMode="auto">
        <a:xfrm>
          <a:off x="653142" y="5597072"/>
          <a:ext cx="1871134" cy="457200"/>
        </a:xfrm>
        <a:prstGeom prst="wedgeRoundRectCallout">
          <a:avLst>
            <a:gd name="adj1" fmla="val 60821"/>
            <a:gd name="adj2" fmla="val -10043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歳入歳出予算書抄本の「歳出」の「計</a:t>
          </a:r>
          <a:r>
            <a:rPr kumimoji="1" lang="en-US" altLang="ja-JP" sz="1100"/>
            <a:t>(n)</a:t>
          </a:r>
          <a:r>
            <a:rPr kumimoji="1" lang="ja-JP" altLang="en-US" sz="1100"/>
            <a:t>」から転記</a:t>
          </a:r>
          <a:endParaRPr kumimoji="1" lang="en-US" altLang="ja-JP" sz="1100"/>
        </a:p>
      </xdr:txBody>
    </xdr:sp>
    <xdr:clientData/>
  </xdr:twoCellAnchor>
  <xdr:twoCellAnchor>
    <xdr:from>
      <xdr:col>3</xdr:col>
      <xdr:colOff>526143</xdr:colOff>
      <xdr:row>10</xdr:row>
      <xdr:rowOff>353785</xdr:rowOff>
    </xdr:from>
    <xdr:to>
      <xdr:col>6</xdr:col>
      <xdr:colOff>425752</xdr:colOff>
      <xdr:row>12</xdr:row>
      <xdr:rowOff>145143</xdr:rowOff>
    </xdr:to>
    <xdr:sp macro="" textlink="">
      <xdr:nvSpPr>
        <xdr:cNvPr id="7" name="角丸四角形吹き出し 9">
          <a:extLst>
            <a:ext uri="{FF2B5EF4-FFF2-40B4-BE49-F238E27FC236}">
              <a16:creationId xmlns:a16="http://schemas.microsoft.com/office/drawing/2014/main" id="{E1F43F21-B7EC-456D-9C19-1D58A0D0CC4A}"/>
            </a:ext>
          </a:extLst>
        </xdr:cNvPr>
        <xdr:cNvSpPr/>
      </xdr:nvSpPr>
      <xdr:spPr bwMode="auto">
        <a:xfrm>
          <a:off x="2721429" y="5869214"/>
          <a:ext cx="1786466" cy="635000"/>
        </a:xfrm>
        <a:prstGeom prst="wedgeRoundRectCallout">
          <a:avLst>
            <a:gd name="adj1" fmla="val 21863"/>
            <a:gd name="adj2" fmla="val -12428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Ａ型特例→１名　Ａ型→２名</a:t>
          </a:r>
          <a:endParaRPr kumimoji="1" lang="en-US" altLang="ja-JP" sz="1100"/>
        </a:p>
        <a:p>
          <a:pPr algn="l"/>
          <a:r>
            <a:rPr kumimoji="1" lang="ja-JP" altLang="en-US" sz="1100"/>
            <a:t>Ｂ型→４名　Ｂ型特例→６名　</a:t>
          </a:r>
        </a:p>
      </xdr:txBody>
    </xdr:sp>
    <xdr:clientData/>
  </xdr:twoCellAnchor>
  <xdr:twoCellAnchor>
    <xdr:from>
      <xdr:col>6</xdr:col>
      <xdr:colOff>190499</xdr:colOff>
      <xdr:row>7</xdr:row>
      <xdr:rowOff>190501</xdr:rowOff>
    </xdr:from>
    <xdr:to>
      <xdr:col>10</xdr:col>
      <xdr:colOff>41123</xdr:colOff>
      <xdr:row>7</xdr:row>
      <xdr:rowOff>643467</xdr:rowOff>
    </xdr:to>
    <xdr:sp macro="" textlink="">
      <xdr:nvSpPr>
        <xdr:cNvPr id="8" name="角丸四角形吹き出し 1">
          <a:extLst>
            <a:ext uri="{FF2B5EF4-FFF2-40B4-BE49-F238E27FC236}">
              <a16:creationId xmlns:a16="http://schemas.microsoft.com/office/drawing/2014/main" id="{F77B639D-D660-47D3-AADB-000C0B45710A}"/>
            </a:ext>
          </a:extLst>
        </xdr:cNvPr>
        <xdr:cNvSpPr/>
      </xdr:nvSpPr>
      <xdr:spPr bwMode="auto">
        <a:xfrm rot="10800000">
          <a:off x="4272642" y="3982358"/>
          <a:ext cx="1837267" cy="452966"/>
        </a:xfrm>
        <a:prstGeom prst="wedgeRoundRectCallout">
          <a:avLst>
            <a:gd name="adj1" fmla="val 20569"/>
            <a:gd name="adj2" fmla="val -18932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補助対象の保育児童数が０人の月は除くこと</a:t>
          </a:r>
          <a:endParaRPr kumimoji="1" lang="en-US" altLang="ja-JP" sz="1100"/>
        </a:p>
        <a:p>
          <a:pPr algn="l"/>
          <a:endParaRPr kumimoji="1" lang="en-US" altLang="ja-JP" sz="1100"/>
        </a:p>
      </xdr:txBody>
    </xdr:sp>
    <xdr:clientData/>
  </xdr:twoCellAnchor>
  <xdr:twoCellAnchor>
    <xdr:from>
      <xdr:col>7</xdr:col>
      <xdr:colOff>63501</xdr:colOff>
      <xdr:row>10</xdr:row>
      <xdr:rowOff>136072</xdr:rowOff>
    </xdr:from>
    <xdr:to>
      <xdr:col>11</xdr:col>
      <xdr:colOff>104625</xdr:colOff>
      <xdr:row>10</xdr:row>
      <xdr:rowOff>504372</xdr:rowOff>
    </xdr:to>
    <xdr:sp macro="" textlink="">
      <xdr:nvSpPr>
        <xdr:cNvPr id="9" name="角丸四角形吹き出し 10">
          <a:extLst>
            <a:ext uri="{FF2B5EF4-FFF2-40B4-BE49-F238E27FC236}">
              <a16:creationId xmlns:a16="http://schemas.microsoft.com/office/drawing/2014/main" id="{07716795-F1B6-412C-BD6D-296BCB065D48}"/>
            </a:ext>
          </a:extLst>
        </xdr:cNvPr>
        <xdr:cNvSpPr/>
      </xdr:nvSpPr>
      <xdr:spPr bwMode="auto">
        <a:xfrm>
          <a:off x="4726215" y="5651501"/>
          <a:ext cx="2154767" cy="368300"/>
        </a:xfrm>
        <a:prstGeom prst="wedgeRoundRectCallout">
          <a:avLst>
            <a:gd name="adj1" fmla="val 5016"/>
            <a:gd name="adj2" fmla="val -10116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300"/>
            </a:lnSpc>
          </a:pPr>
          <a:r>
            <a:rPr kumimoji="1" lang="ja-JP" altLang="en-US" sz="1100"/>
            <a:t>第５号様式の「調整率」から転記</a:t>
          </a:r>
          <a:endParaRPr kumimoji="1" lang="en-US" altLang="ja-JP" sz="1100"/>
        </a:p>
      </xdr:txBody>
    </xdr:sp>
    <xdr:clientData/>
  </xdr:twoCellAnchor>
  <xdr:twoCellAnchor>
    <xdr:from>
      <xdr:col>11</xdr:col>
      <xdr:colOff>254000</xdr:colOff>
      <xdr:row>10</xdr:row>
      <xdr:rowOff>63500</xdr:rowOff>
    </xdr:from>
    <xdr:to>
      <xdr:col>15</xdr:col>
      <xdr:colOff>185662</xdr:colOff>
      <xdr:row>12</xdr:row>
      <xdr:rowOff>146958</xdr:rowOff>
    </xdr:to>
    <xdr:sp macro="" textlink="">
      <xdr:nvSpPr>
        <xdr:cNvPr id="10" name="角丸四角形吹き出し 11">
          <a:extLst>
            <a:ext uri="{FF2B5EF4-FFF2-40B4-BE49-F238E27FC236}">
              <a16:creationId xmlns:a16="http://schemas.microsoft.com/office/drawing/2014/main" id="{0DF47D20-BA57-4E14-945E-D1FABC5EE8DF}"/>
            </a:ext>
          </a:extLst>
        </xdr:cNvPr>
        <xdr:cNvSpPr/>
      </xdr:nvSpPr>
      <xdr:spPr bwMode="auto">
        <a:xfrm>
          <a:off x="7030357" y="5578929"/>
          <a:ext cx="2099734" cy="927100"/>
        </a:xfrm>
        <a:prstGeom prst="wedgeRoundRectCallout">
          <a:avLst>
            <a:gd name="adj1" fmla="val -67211"/>
            <a:gd name="adj2" fmla="val -6406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（保育士等人員</a:t>
          </a:r>
          <a:r>
            <a:rPr kumimoji="1" lang="en-US" altLang="ja-JP" sz="1100"/>
            <a:t>×</a:t>
          </a:r>
          <a:r>
            <a:rPr kumimoji="1" lang="ja-JP" altLang="en-US" sz="1100"/>
            <a:t>単価</a:t>
          </a:r>
          <a:r>
            <a:rPr kumimoji="1" lang="en-US" altLang="ja-JP" sz="1100"/>
            <a:t>×</a:t>
          </a:r>
        </a:p>
        <a:p>
          <a:pPr algn="l"/>
          <a:r>
            <a:rPr kumimoji="1" lang="ja-JP" altLang="en-US" sz="1100"/>
            <a:t>運営月数－保育料収入相当額）</a:t>
          </a:r>
          <a:endParaRPr kumimoji="1" lang="en-US" altLang="ja-JP" sz="1100"/>
        </a:p>
        <a:p>
          <a:pPr algn="l"/>
          <a:r>
            <a:rPr kumimoji="1" lang="en-US" altLang="ja-JP" sz="1100"/>
            <a:t>×</a:t>
          </a:r>
          <a:r>
            <a:rPr kumimoji="1" lang="ja-JP" altLang="en-US" sz="1100"/>
            <a:t>負担能力指数による調整率</a:t>
          </a:r>
          <a:endParaRPr kumimoji="1" lang="en-US" altLang="ja-JP" sz="1100"/>
        </a:p>
      </xdr:txBody>
    </xdr:sp>
    <xdr:clientData/>
  </xdr:twoCellAnchor>
  <xdr:twoCellAnchor>
    <xdr:from>
      <xdr:col>10</xdr:col>
      <xdr:colOff>299356</xdr:colOff>
      <xdr:row>4</xdr:row>
      <xdr:rowOff>453571</xdr:rowOff>
    </xdr:from>
    <xdr:to>
      <xdr:col>16</xdr:col>
      <xdr:colOff>523118</xdr:colOff>
      <xdr:row>6</xdr:row>
      <xdr:rowOff>126394</xdr:rowOff>
    </xdr:to>
    <xdr:sp macro="" textlink="">
      <xdr:nvSpPr>
        <xdr:cNvPr id="11" name="角丸四角形吹き出し 12">
          <a:extLst>
            <a:ext uri="{FF2B5EF4-FFF2-40B4-BE49-F238E27FC236}">
              <a16:creationId xmlns:a16="http://schemas.microsoft.com/office/drawing/2014/main" id="{52AB0870-6842-4E7C-A869-DE6EE4359372}"/>
            </a:ext>
          </a:extLst>
        </xdr:cNvPr>
        <xdr:cNvSpPr/>
      </xdr:nvSpPr>
      <xdr:spPr bwMode="auto">
        <a:xfrm flipH="1">
          <a:off x="6368142" y="2521857"/>
          <a:ext cx="3407833" cy="706966"/>
        </a:xfrm>
        <a:prstGeom prst="wedgeRoundRectCallout">
          <a:avLst>
            <a:gd name="adj1" fmla="val 76227"/>
            <a:gd name="adj2" fmla="val 104438"/>
            <a:gd name="adj3" fmla="val 16667"/>
          </a:avLst>
        </a:prstGeom>
        <a:solidFill>
          <a:schemeClr val="bg1"/>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latin typeface="+mn-ea"/>
              <a:ea typeface="+mn-ea"/>
            </a:rPr>
            <a:t>24,000</a:t>
          </a:r>
          <a:r>
            <a:rPr kumimoji="1" lang="ja-JP" altLang="en-US" sz="1100">
              <a:latin typeface="+mn-ea"/>
              <a:ea typeface="+mn-ea"/>
            </a:rPr>
            <a:t>円</a:t>
          </a:r>
          <a:r>
            <a:rPr kumimoji="1" lang="en-US" altLang="ja-JP" sz="1100">
              <a:latin typeface="+mn-ea"/>
              <a:ea typeface="+mn-ea"/>
            </a:rPr>
            <a:t>×12</a:t>
          </a:r>
          <a:r>
            <a:rPr kumimoji="1" lang="ja-JP" altLang="en-US" sz="1100">
              <a:latin typeface="+mn-ea"/>
              <a:ea typeface="+mn-ea"/>
            </a:rPr>
            <a:t>ヵ月</a:t>
          </a:r>
          <a:r>
            <a:rPr kumimoji="1" lang="en-US" altLang="ja-JP" sz="1100">
              <a:latin typeface="+mn-ea"/>
              <a:ea typeface="+mn-ea"/>
            </a:rPr>
            <a:t>×4</a:t>
          </a:r>
          <a:r>
            <a:rPr kumimoji="1" lang="ja-JP" altLang="en-US" sz="1100">
              <a:latin typeface="+mn-ea"/>
              <a:ea typeface="+mn-ea"/>
            </a:rPr>
            <a:t>月現在の保育児童数（Ａ型特例は</a:t>
          </a:r>
          <a:r>
            <a:rPr kumimoji="1" lang="ja-JP" altLang="en-US" sz="1100"/>
            <a:t>１人、Ａ型は４人、Ｂ型は１０人、Ｂ型特例は１８人が上限）</a:t>
          </a:r>
          <a:endParaRPr kumimoji="1" lang="en-US" altLang="ja-JP" sz="1100"/>
        </a:p>
      </xdr:txBody>
    </xdr:sp>
    <xdr:clientData/>
  </xdr:twoCellAnchor>
  <xdr:twoCellAnchor>
    <xdr:from>
      <xdr:col>19</xdr:col>
      <xdr:colOff>72572</xdr:colOff>
      <xdr:row>5</xdr:row>
      <xdr:rowOff>254000</xdr:rowOff>
    </xdr:from>
    <xdr:to>
      <xdr:col>23</xdr:col>
      <xdr:colOff>35681</xdr:colOff>
      <xdr:row>6</xdr:row>
      <xdr:rowOff>194128</xdr:rowOff>
    </xdr:to>
    <xdr:sp macro="" textlink="">
      <xdr:nvSpPr>
        <xdr:cNvPr id="12" name="角丸四角形吹き出し 5">
          <a:extLst>
            <a:ext uri="{FF2B5EF4-FFF2-40B4-BE49-F238E27FC236}">
              <a16:creationId xmlns:a16="http://schemas.microsoft.com/office/drawing/2014/main" id="{7D43AE65-CBDD-4A8F-AE09-BBF2E2D9155A}"/>
            </a:ext>
          </a:extLst>
        </xdr:cNvPr>
        <xdr:cNvSpPr/>
      </xdr:nvSpPr>
      <xdr:spPr bwMode="auto">
        <a:xfrm rot="10800000">
          <a:off x="10831286" y="2839357"/>
          <a:ext cx="1849966" cy="457200"/>
        </a:xfrm>
        <a:prstGeom prst="wedgeRoundRectCallout">
          <a:avLst>
            <a:gd name="adj1" fmla="val 60821"/>
            <a:gd name="adj2" fmla="val -17265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年度における実施見込日（月）数を記入</a:t>
          </a:r>
          <a:endParaRPr kumimoji="1" lang="en-US" altLang="ja-JP" sz="1100"/>
        </a:p>
      </xdr:txBody>
    </xdr:sp>
    <xdr:clientData/>
  </xdr:twoCellAnchor>
  <xdr:twoCellAnchor>
    <xdr:from>
      <xdr:col>30</xdr:col>
      <xdr:colOff>18143</xdr:colOff>
      <xdr:row>7</xdr:row>
      <xdr:rowOff>81643</xdr:rowOff>
    </xdr:from>
    <xdr:to>
      <xdr:col>32</xdr:col>
      <xdr:colOff>285448</xdr:colOff>
      <xdr:row>7</xdr:row>
      <xdr:rowOff>543077</xdr:rowOff>
    </xdr:to>
    <xdr:sp macro="" textlink="">
      <xdr:nvSpPr>
        <xdr:cNvPr id="13" name="角丸四角形吹き出し 6">
          <a:extLst>
            <a:ext uri="{FF2B5EF4-FFF2-40B4-BE49-F238E27FC236}">
              <a16:creationId xmlns:a16="http://schemas.microsoft.com/office/drawing/2014/main" id="{B1F9DD54-2662-4BB9-8F84-271F8DFAD031}"/>
            </a:ext>
          </a:extLst>
        </xdr:cNvPr>
        <xdr:cNvSpPr/>
      </xdr:nvSpPr>
      <xdr:spPr bwMode="auto">
        <a:xfrm rot="10800000">
          <a:off x="16754929" y="3873500"/>
          <a:ext cx="1845733" cy="461434"/>
        </a:xfrm>
        <a:prstGeom prst="wedgeRoundRectCallout">
          <a:avLst>
            <a:gd name="adj1" fmla="val 60821"/>
            <a:gd name="adj2" fmla="val -17265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交付要領の別表２に定める係数を記入</a:t>
          </a:r>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357187</xdr:colOff>
      <xdr:row>5</xdr:row>
      <xdr:rowOff>484188</xdr:rowOff>
    </xdr:from>
    <xdr:to>
      <xdr:col>7</xdr:col>
      <xdr:colOff>47626</xdr:colOff>
      <xdr:row>7</xdr:row>
      <xdr:rowOff>266699</xdr:rowOff>
    </xdr:to>
    <xdr:sp macro="" textlink="">
      <xdr:nvSpPr>
        <xdr:cNvPr id="2" name="角丸四角形吹き出し 1">
          <a:extLst>
            <a:ext uri="{FF2B5EF4-FFF2-40B4-BE49-F238E27FC236}">
              <a16:creationId xmlns:a16="http://schemas.microsoft.com/office/drawing/2014/main" id="{C3543F62-DAED-434B-944C-02DB56894ED8}"/>
            </a:ext>
          </a:extLst>
        </xdr:cNvPr>
        <xdr:cNvSpPr/>
      </xdr:nvSpPr>
      <xdr:spPr bwMode="auto">
        <a:xfrm rot="10800000">
          <a:off x="4357687" y="2643188"/>
          <a:ext cx="3405189" cy="758824"/>
        </a:xfrm>
        <a:prstGeom prst="wedgeRoundRectCallout">
          <a:avLst>
            <a:gd name="adj1" fmla="val 39768"/>
            <a:gd name="adj2" fmla="val -13164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第７号様式の「費用」の「給与費」（運営を委託している場合は「委託費」のうち給与費相当分）のうち、夜間保育にかかる費用を記入</a:t>
          </a:r>
          <a:endParaRPr kumimoji="1" lang="en-US" altLang="ja-JP" sz="1100"/>
        </a:p>
      </xdr:txBody>
    </xdr:sp>
    <xdr:clientData/>
  </xdr:twoCellAnchor>
  <xdr:twoCellAnchor>
    <xdr:from>
      <xdr:col>7</xdr:col>
      <xdr:colOff>190500</xdr:colOff>
      <xdr:row>6</xdr:row>
      <xdr:rowOff>166689</xdr:rowOff>
    </xdr:from>
    <xdr:to>
      <xdr:col>8</xdr:col>
      <xdr:colOff>976313</xdr:colOff>
      <xdr:row>7</xdr:row>
      <xdr:rowOff>416716</xdr:rowOff>
    </xdr:to>
    <xdr:sp macro="" textlink="">
      <xdr:nvSpPr>
        <xdr:cNvPr id="4" name="角丸四角形吹き出し 2">
          <a:extLst>
            <a:ext uri="{FF2B5EF4-FFF2-40B4-BE49-F238E27FC236}">
              <a16:creationId xmlns:a16="http://schemas.microsoft.com/office/drawing/2014/main" id="{736523D4-64D7-4B4D-954C-6F345F871271}"/>
            </a:ext>
          </a:extLst>
        </xdr:cNvPr>
        <xdr:cNvSpPr/>
      </xdr:nvSpPr>
      <xdr:spPr bwMode="auto">
        <a:xfrm rot="5400000">
          <a:off x="8598300" y="2149077"/>
          <a:ext cx="710402" cy="2095501"/>
        </a:xfrm>
        <a:prstGeom prst="wedgeRoundRectCallout">
          <a:avLst>
            <a:gd name="adj1" fmla="val 130448"/>
            <a:gd name="adj2" fmla="val 65229"/>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1100" b="1" u="sng"/>
        </a:p>
        <a:p>
          <a:pPr algn="l"/>
          <a:r>
            <a:rPr kumimoji="1" lang="ja-JP" altLang="en-US" sz="1100"/>
            <a:t>３０分以上は１時間とし、３０分未満は切り捨てる</a:t>
          </a:r>
          <a:endParaRPr kumimoji="1" lang="en-US" altLang="ja-JP" sz="1100"/>
        </a:p>
      </xdr:txBody>
    </xdr:sp>
    <xdr:clientData/>
  </xdr:twoCellAnchor>
  <xdr:twoCellAnchor>
    <xdr:from>
      <xdr:col>2</xdr:col>
      <xdr:colOff>1008063</xdr:colOff>
      <xdr:row>10</xdr:row>
      <xdr:rowOff>404812</xdr:rowOff>
    </xdr:from>
    <xdr:to>
      <xdr:col>5</xdr:col>
      <xdr:colOff>305596</xdr:colOff>
      <xdr:row>11</xdr:row>
      <xdr:rowOff>619121</xdr:rowOff>
    </xdr:to>
    <xdr:sp macro="" textlink="">
      <xdr:nvSpPr>
        <xdr:cNvPr id="5" name="角丸四角形吹き出し 3">
          <a:extLst>
            <a:ext uri="{FF2B5EF4-FFF2-40B4-BE49-F238E27FC236}">
              <a16:creationId xmlns:a16="http://schemas.microsoft.com/office/drawing/2014/main" id="{C9A6BEDC-61A7-4C43-8830-97D6EF9AB76A}"/>
            </a:ext>
          </a:extLst>
        </xdr:cNvPr>
        <xdr:cNvSpPr/>
      </xdr:nvSpPr>
      <xdr:spPr bwMode="auto">
        <a:xfrm rot="5400000">
          <a:off x="3661175" y="4204888"/>
          <a:ext cx="896934" cy="2583658"/>
        </a:xfrm>
        <a:prstGeom prst="wedgeRoundRectCallout">
          <a:avLst>
            <a:gd name="adj1" fmla="val 44234"/>
            <a:gd name="adj2" fmla="val -83322"/>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1100" b="1" u="sng"/>
        </a:p>
        <a:p>
          <a:pPr algn="l"/>
          <a:r>
            <a:rPr kumimoji="1" lang="ja-JP" altLang="en-US" sz="1100"/>
            <a:t>行が足りない場合は、追加してください（計算式が入っているので注意すること）</a:t>
          </a:r>
          <a:endParaRPr kumimoji="1" lang="en-US" altLang="ja-JP" sz="1100"/>
        </a:p>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478119</xdr:colOff>
      <xdr:row>18</xdr:row>
      <xdr:rowOff>149412</xdr:rowOff>
    </xdr:from>
    <xdr:to>
      <xdr:col>6</xdr:col>
      <xdr:colOff>478120</xdr:colOff>
      <xdr:row>20</xdr:row>
      <xdr:rowOff>142268</xdr:rowOff>
    </xdr:to>
    <xdr:sp macro="" textlink="">
      <xdr:nvSpPr>
        <xdr:cNvPr id="2" name="角丸四角形吹き出し 1">
          <a:extLst>
            <a:ext uri="{FF2B5EF4-FFF2-40B4-BE49-F238E27FC236}">
              <a16:creationId xmlns:a16="http://schemas.microsoft.com/office/drawing/2014/main" id="{BAC4DC0A-F03D-40F8-B566-F059686FC63D}"/>
            </a:ext>
          </a:extLst>
        </xdr:cNvPr>
        <xdr:cNvSpPr/>
      </xdr:nvSpPr>
      <xdr:spPr bwMode="auto">
        <a:xfrm rot="10800000">
          <a:off x="1105648" y="5423647"/>
          <a:ext cx="3309472" cy="754856"/>
        </a:xfrm>
        <a:prstGeom prst="wedgeRoundRectCallout">
          <a:avLst>
            <a:gd name="adj1" fmla="val 47818"/>
            <a:gd name="adj2" fmla="val -97502"/>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保育士等数は、夜間保育を開始する時間に配置された職員数とし、各実施日の平均人数を記入すること（小数点以下切り捨て）。ただし、２人を上限とすること。　　</a:t>
          </a:r>
          <a:endParaRPr kumimoji="1" lang="en-US" altLang="ja-JP" sz="1100"/>
        </a:p>
      </xdr:txBody>
    </xdr:sp>
    <xdr:clientData/>
  </xdr:twoCellAnchor>
  <xdr:twoCellAnchor>
    <xdr:from>
      <xdr:col>2</xdr:col>
      <xdr:colOff>612588</xdr:colOff>
      <xdr:row>9</xdr:row>
      <xdr:rowOff>291353</xdr:rowOff>
    </xdr:from>
    <xdr:to>
      <xdr:col>6</xdr:col>
      <xdr:colOff>189380</xdr:colOff>
      <xdr:row>10</xdr:row>
      <xdr:rowOff>224118</xdr:rowOff>
    </xdr:to>
    <xdr:sp macro="" textlink="">
      <xdr:nvSpPr>
        <xdr:cNvPr id="3" name="角丸四角形吹き出し 3">
          <a:extLst>
            <a:ext uri="{FF2B5EF4-FFF2-40B4-BE49-F238E27FC236}">
              <a16:creationId xmlns:a16="http://schemas.microsoft.com/office/drawing/2014/main" id="{997FD7ED-3505-4E19-A248-47C14FC64875}"/>
            </a:ext>
          </a:extLst>
        </xdr:cNvPr>
        <xdr:cNvSpPr/>
      </xdr:nvSpPr>
      <xdr:spPr bwMode="auto">
        <a:xfrm rot="10800000">
          <a:off x="1942353" y="2136588"/>
          <a:ext cx="2184027" cy="313765"/>
        </a:xfrm>
        <a:prstGeom prst="wedgeRoundRectCallout">
          <a:avLst>
            <a:gd name="adj1" fmla="val 50109"/>
            <a:gd name="adj2" fmla="val 121055"/>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２４時間保育に該当する日は除く</a:t>
          </a:r>
        </a:p>
      </xdr:txBody>
    </xdr:sp>
    <xdr:clientData/>
  </xdr:twoCellAnchor>
  <xdr:twoCellAnchor>
    <xdr:from>
      <xdr:col>5</xdr:col>
      <xdr:colOff>515470</xdr:colOff>
      <xdr:row>10</xdr:row>
      <xdr:rowOff>201705</xdr:rowOff>
    </xdr:from>
    <xdr:to>
      <xdr:col>9</xdr:col>
      <xdr:colOff>190501</xdr:colOff>
      <xdr:row>12</xdr:row>
      <xdr:rowOff>179296</xdr:rowOff>
    </xdr:to>
    <xdr:sp macro="" textlink="">
      <xdr:nvSpPr>
        <xdr:cNvPr id="4" name="角丸四角形吹き出し 4">
          <a:extLst>
            <a:ext uri="{FF2B5EF4-FFF2-40B4-BE49-F238E27FC236}">
              <a16:creationId xmlns:a16="http://schemas.microsoft.com/office/drawing/2014/main" id="{CA2DD04A-8585-4CEC-A2F1-4BE25A5F040A}"/>
            </a:ext>
          </a:extLst>
        </xdr:cNvPr>
        <xdr:cNvSpPr/>
      </xdr:nvSpPr>
      <xdr:spPr bwMode="auto">
        <a:xfrm rot="10800000">
          <a:off x="3824941" y="2427940"/>
          <a:ext cx="2185148" cy="739591"/>
        </a:xfrm>
        <a:prstGeom prst="wedgeRoundRectCallout">
          <a:avLst>
            <a:gd name="adj1" fmla="val -1321"/>
            <a:gd name="adj2" fmla="val 12473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実績または予定日を記入。</a:t>
          </a:r>
          <a:endParaRPr kumimoji="1" lang="en-US" altLang="ja-JP" sz="1100"/>
        </a:p>
        <a:p>
          <a:pPr algn="l"/>
          <a:r>
            <a:rPr kumimoji="1" lang="ja-JP" altLang="en-US" sz="1100"/>
            <a:t>日にちが決まっていない場合は記入を要しない。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127000</xdr:colOff>
      <xdr:row>2</xdr:row>
      <xdr:rowOff>508000</xdr:rowOff>
    </xdr:from>
    <xdr:to>
      <xdr:col>16</xdr:col>
      <xdr:colOff>127000</xdr:colOff>
      <xdr:row>4</xdr:row>
      <xdr:rowOff>184150</xdr:rowOff>
    </xdr:to>
    <xdr:sp macro="" textlink="">
      <xdr:nvSpPr>
        <xdr:cNvPr id="2" name="角丸四角形吹き出し 4">
          <a:extLst>
            <a:ext uri="{FF2B5EF4-FFF2-40B4-BE49-F238E27FC236}">
              <a16:creationId xmlns:a16="http://schemas.microsoft.com/office/drawing/2014/main" id="{B40DBA24-3900-41EC-8DDD-DAACFDB658B1}"/>
            </a:ext>
          </a:extLst>
        </xdr:cNvPr>
        <xdr:cNvSpPr/>
      </xdr:nvSpPr>
      <xdr:spPr bwMode="auto">
        <a:xfrm>
          <a:off x="5892800" y="1193800"/>
          <a:ext cx="1866900" cy="533400"/>
        </a:xfrm>
        <a:prstGeom prst="wedgeRoundRectCallout">
          <a:avLst>
            <a:gd name="adj1" fmla="val 309"/>
            <a:gd name="adj2" fmla="val 119827"/>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第４号様式の「保育児童数」の年間平均から転記</a:t>
          </a:r>
        </a:p>
      </xdr:txBody>
    </xdr:sp>
    <xdr:clientData/>
  </xdr:twoCellAnchor>
  <xdr:twoCellAnchor>
    <xdr:from>
      <xdr:col>18</xdr:col>
      <xdr:colOff>50800</xdr:colOff>
      <xdr:row>2</xdr:row>
      <xdr:rowOff>412750</xdr:rowOff>
    </xdr:from>
    <xdr:to>
      <xdr:col>24</xdr:col>
      <xdr:colOff>355600</xdr:colOff>
      <xdr:row>4</xdr:row>
      <xdr:rowOff>88900</xdr:rowOff>
    </xdr:to>
    <xdr:sp macro="" textlink="">
      <xdr:nvSpPr>
        <xdr:cNvPr id="3" name="角丸四角形吹き出し 7">
          <a:extLst>
            <a:ext uri="{FF2B5EF4-FFF2-40B4-BE49-F238E27FC236}">
              <a16:creationId xmlns:a16="http://schemas.microsoft.com/office/drawing/2014/main" id="{DAC7A1AC-C8D5-4239-B236-3C8067E37754}"/>
            </a:ext>
          </a:extLst>
        </xdr:cNvPr>
        <xdr:cNvSpPr/>
      </xdr:nvSpPr>
      <xdr:spPr bwMode="auto">
        <a:xfrm>
          <a:off x="8305800" y="1098550"/>
          <a:ext cx="2495550" cy="533400"/>
        </a:xfrm>
        <a:prstGeom prst="wedgeRoundRectCallout">
          <a:avLst>
            <a:gd name="adj1" fmla="val -33607"/>
            <a:gd name="adj2" fmla="val 12161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第４号様式の「保育士等数」の年間平均計（常勤</a:t>
          </a:r>
          <a:r>
            <a:rPr kumimoji="1" lang="en-US" altLang="ja-JP" sz="1100"/>
            <a:t>+</a:t>
          </a:r>
          <a:r>
            <a:rPr kumimoji="1" lang="ja-JP" altLang="en-US" sz="1100"/>
            <a:t>非常勤）から転記</a:t>
          </a:r>
        </a:p>
      </xdr:txBody>
    </xdr:sp>
    <xdr:clientData/>
  </xdr:twoCellAnchor>
  <xdr:twoCellAnchor>
    <xdr:from>
      <xdr:col>8</xdr:col>
      <xdr:colOff>63500</xdr:colOff>
      <xdr:row>11</xdr:row>
      <xdr:rowOff>57150</xdr:rowOff>
    </xdr:from>
    <xdr:to>
      <xdr:col>14</xdr:col>
      <xdr:colOff>260350</xdr:colOff>
      <xdr:row>13</xdr:row>
      <xdr:rowOff>152400</xdr:rowOff>
    </xdr:to>
    <xdr:sp macro="" textlink="">
      <xdr:nvSpPr>
        <xdr:cNvPr id="4" name="角丸四角形吹き出し 1">
          <a:extLst>
            <a:ext uri="{FF2B5EF4-FFF2-40B4-BE49-F238E27FC236}">
              <a16:creationId xmlns:a16="http://schemas.microsoft.com/office/drawing/2014/main" id="{6FC00302-AF6F-4D9B-A880-75C79AD14239}"/>
            </a:ext>
          </a:extLst>
        </xdr:cNvPr>
        <xdr:cNvSpPr/>
      </xdr:nvSpPr>
      <xdr:spPr bwMode="auto">
        <a:xfrm flipV="1">
          <a:off x="5207000" y="4343400"/>
          <a:ext cx="2063750" cy="946150"/>
        </a:xfrm>
        <a:prstGeom prst="wedgeRoundRectCallout">
          <a:avLst>
            <a:gd name="adj1" fmla="val 399"/>
            <a:gd name="adj2" fmla="val 65071"/>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児童福祉施設最低基準のうち、</a:t>
          </a:r>
          <a:endParaRPr kumimoji="1" lang="en-US" altLang="ja-JP" sz="1100"/>
        </a:p>
        <a:p>
          <a:pPr algn="l"/>
          <a:r>
            <a:rPr kumimoji="1" lang="ja-JP" altLang="en-US" sz="1100"/>
            <a:t>該当していない部分がある場合は、その要素として該当する部分に○を振る</a:t>
          </a:r>
          <a:endParaRPr kumimoji="1" lang="en-US" altLang="ja-JP" sz="1100"/>
        </a:p>
        <a:p>
          <a:pPr algn="l"/>
          <a:endParaRPr kumimoji="1" lang="ja-JP" altLang="en-US" sz="1100"/>
        </a:p>
      </xdr:txBody>
    </xdr:sp>
    <xdr:clientData/>
  </xdr:twoCellAnchor>
  <xdr:twoCellAnchor>
    <xdr:from>
      <xdr:col>23</xdr:col>
      <xdr:colOff>12700</xdr:colOff>
      <xdr:row>7</xdr:row>
      <xdr:rowOff>247650</xdr:rowOff>
    </xdr:from>
    <xdr:to>
      <xdr:col>26</xdr:col>
      <xdr:colOff>177800</xdr:colOff>
      <xdr:row>9</xdr:row>
      <xdr:rowOff>171450</xdr:rowOff>
    </xdr:to>
    <xdr:sp macro="" textlink="">
      <xdr:nvSpPr>
        <xdr:cNvPr id="5" name="角丸四角形吹き出し 2">
          <a:extLst>
            <a:ext uri="{FF2B5EF4-FFF2-40B4-BE49-F238E27FC236}">
              <a16:creationId xmlns:a16="http://schemas.microsoft.com/office/drawing/2014/main" id="{A576152A-8296-4332-BDDA-78C616450EF5}"/>
            </a:ext>
          </a:extLst>
        </xdr:cNvPr>
        <xdr:cNvSpPr/>
      </xdr:nvSpPr>
      <xdr:spPr bwMode="auto">
        <a:xfrm>
          <a:off x="9988550" y="2819400"/>
          <a:ext cx="1892300" cy="609600"/>
        </a:xfrm>
        <a:prstGeom prst="wedgeRoundRectCallout">
          <a:avLst>
            <a:gd name="adj1" fmla="val 309"/>
            <a:gd name="adj2" fmla="val 119827"/>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平均月額保育料は</a:t>
          </a:r>
          <a:r>
            <a:rPr kumimoji="1" lang="en-US" altLang="ja-JP" sz="1100"/>
            <a:t>10,000</a:t>
          </a:r>
          <a:r>
            <a:rPr kumimoji="1" lang="ja-JP" altLang="en-US" sz="1100"/>
            <a:t>円以上でなければ、補助金の申請ができません。</a:t>
          </a:r>
        </a:p>
      </xdr:txBody>
    </xdr:sp>
    <xdr:clientData/>
  </xdr:twoCellAnchor>
  <xdr:twoCellAnchor>
    <xdr:from>
      <xdr:col>21</xdr:col>
      <xdr:colOff>82550</xdr:colOff>
      <xdr:row>11</xdr:row>
      <xdr:rowOff>279400</xdr:rowOff>
    </xdr:from>
    <xdr:to>
      <xdr:col>25</xdr:col>
      <xdr:colOff>520700</xdr:colOff>
      <xdr:row>14</xdr:row>
      <xdr:rowOff>158750</xdr:rowOff>
    </xdr:to>
    <xdr:sp macro="" textlink="">
      <xdr:nvSpPr>
        <xdr:cNvPr id="6" name="角丸四角形吹き出し 3">
          <a:extLst>
            <a:ext uri="{FF2B5EF4-FFF2-40B4-BE49-F238E27FC236}">
              <a16:creationId xmlns:a16="http://schemas.microsoft.com/office/drawing/2014/main" id="{26A3A4FD-1B1E-4FDB-869C-90A6AEB2EAA5}"/>
            </a:ext>
          </a:extLst>
        </xdr:cNvPr>
        <xdr:cNvSpPr/>
      </xdr:nvSpPr>
      <xdr:spPr bwMode="auto">
        <a:xfrm>
          <a:off x="9429750" y="4565650"/>
          <a:ext cx="2165350" cy="1073150"/>
        </a:xfrm>
        <a:prstGeom prst="wedgeRoundRectCallout">
          <a:avLst>
            <a:gd name="adj1" fmla="val 34990"/>
            <a:gd name="adj2" fmla="val -8073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t>24</a:t>
          </a:r>
          <a:r>
            <a:rPr kumimoji="1" lang="ja-JP" altLang="en-US" sz="1100"/>
            <a:t>時間保育の加算を行う場合で、毎日</a:t>
          </a:r>
          <a:r>
            <a:rPr kumimoji="1" lang="en-US" altLang="ja-JP" sz="1100"/>
            <a:t>24</a:t>
          </a:r>
          <a:r>
            <a:rPr kumimoji="1" lang="ja-JP" altLang="en-US" sz="1100"/>
            <a:t>時間開所していない場合は、どのような頻度で</a:t>
          </a:r>
          <a:r>
            <a:rPr kumimoji="1" lang="en-US" altLang="ja-JP" sz="1100"/>
            <a:t>24</a:t>
          </a:r>
          <a:r>
            <a:rPr kumimoji="1" lang="ja-JP" altLang="en-US" sz="1100"/>
            <a:t>時間開所しているかが分かるように記載</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0</xdr:colOff>
      <xdr:row>0</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 name="Line 2">
          <a:extLst>
            <a:ext uri="{FF2B5EF4-FFF2-40B4-BE49-F238E27FC236}">
              <a16:creationId xmlns:a16="http://schemas.microsoft.com/office/drawing/2014/main" id="{00000000-0008-0000-0500-000003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4" name="Line 3">
          <a:extLst>
            <a:ext uri="{FF2B5EF4-FFF2-40B4-BE49-F238E27FC236}">
              <a16:creationId xmlns:a16="http://schemas.microsoft.com/office/drawing/2014/main" id="{00000000-0008-0000-0500-000004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 name="Line 4">
          <a:extLst>
            <a:ext uri="{FF2B5EF4-FFF2-40B4-BE49-F238E27FC236}">
              <a16:creationId xmlns:a16="http://schemas.microsoft.com/office/drawing/2014/main" id="{00000000-0008-0000-0500-000005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6" name="Line 5">
          <a:extLst>
            <a:ext uri="{FF2B5EF4-FFF2-40B4-BE49-F238E27FC236}">
              <a16:creationId xmlns:a16="http://schemas.microsoft.com/office/drawing/2014/main" id="{00000000-0008-0000-0500-000006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717550</xdr:colOff>
      <xdr:row>8</xdr:row>
      <xdr:rowOff>146050</xdr:rowOff>
    </xdr:from>
    <xdr:to>
      <xdr:col>4</xdr:col>
      <xdr:colOff>508000</xdr:colOff>
      <xdr:row>9</xdr:row>
      <xdr:rowOff>127000</xdr:rowOff>
    </xdr:to>
    <xdr:sp macro="" textlink="">
      <xdr:nvSpPr>
        <xdr:cNvPr id="2" name="角丸四角形吹き出し 2">
          <a:extLst>
            <a:ext uri="{FF2B5EF4-FFF2-40B4-BE49-F238E27FC236}">
              <a16:creationId xmlns:a16="http://schemas.microsoft.com/office/drawing/2014/main" id="{8734B31D-E379-4440-B9E8-5BA6FB496AEE}"/>
            </a:ext>
          </a:extLst>
        </xdr:cNvPr>
        <xdr:cNvSpPr/>
      </xdr:nvSpPr>
      <xdr:spPr bwMode="auto">
        <a:xfrm>
          <a:off x="1339850" y="3689350"/>
          <a:ext cx="1892300" cy="495300"/>
        </a:xfrm>
        <a:prstGeom prst="wedgeRoundRectCallout">
          <a:avLst>
            <a:gd name="adj1" fmla="val 39202"/>
            <a:gd name="adj2" fmla="val 10225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第７号様式の「病院内保育施設選定額」から転記</a:t>
          </a:r>
          <a:endParaRPr kumimoji="1" lang="ja-JP" altLang="en-US" sz="1100" i="1"/>
        </a:p>
      </xdr:txBody>
    </xdr:sp>
    <xdr:clientData/>
  </xdr:twoCellAnchor>
  <xdr:twoCellAnchor>
    <xdr:from>
      <xdr:col>2</xdr:col>
      <xdr:colOff>482600</xdr:colOff>
      <xdr:row>11</xdr:row>
      <xdr:rowOff>152400</xdr:rowOff>
    </xdr:from>
    <xdr:to>
      <xdr:col>4</xdr:col>
      <xdr:colOff>146050</xdr:colOff>
      <xdr:row>11</xdr:row>
      <xdr:rowOff>590550</xdr:rowOff>
    </xdr:to>
    <xdr:sp macro="" textlink="">
      <xdr:nvSpPr>
        <xdr:cNvPr id="3" name="角丸四角形吹き出し 1">
          <a:extLst>
            <a:ext uri="{FF2B5EF4-FFF2-40B4-BE49-F238E27FC236}">
              <a16:creationId xmlns:a16="http://schemas.microsoft.com/office/drawing/2014/main" id="{719C7BD2-4FCE-4A87-89D8-41B3B366C3A4}"/>
            </a:ext>
          </a:extLst>
        </xdr:cNvPr>
        <xdr:cNvSpPr/>
      </xdr:nvSpPr>
      <xdr:spPr bwMode="auto">
        <a:xfrm>
          <a:off x="1104900" y="5238750"/>
          <a:ext cx="1765300" cy="438150"/>
        </a:xfrm>
        <a:prstGeom prst="wedgeRoundRectCallout">
          <a:avLst>
            <a:gd name="adj1" fmla="val 33789"/>
            <a:gd name="adj2" fmla="val -83697"/>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第６号様式の「剰余金（</a:t>
          </a:r>
          <a:r>
            <a:rPr kumimoji="1" lang="en-US" altLang="ja-JP" sz="1100"/>
            <a:t>a-b</a:t>
          </a:r>
          <a:r>
            <a:rPr kumimoji="1" lang="ja-JP" altLang="en-US" sz="1100"/>
            <a:t>）」から転記</a:t>
          </a:r>
          <a:endParaRPr kumimoji="1" lang="en-US" altLang="ja-JP" sz="1100" i="1"/>
        </a:p>
      </xdr:txBody>
    </xdr:sp>
    <xdr:clientData/>
  </xdr:twoCellAnchor>
  <xdr:twoCellAnchor>
    <xdr:from>
      <xdr:col>4</xdr:col>
      <xdr:colOff>387350</xdr:colOff>
      <xdr:row>11</xdr:row>
      <xdr:rowOff>88900</xdr:rowOff>
    </xdr:from>
    <xdr:to>
      <xdr:col>8</xdr:col>
      <xdr:colOff>101600</xdr:colOff>
      <xdr:row>15</xdr:row>
      <xdr:rowOff>63500</xdr:rowOff>
    </xdr:to>
    <xdr:sp macro="" textlink="">
      <xdr:nvSpPr>
        <xdr:cNvPr id="4" name="角丸四角形吹き出し 3">
          <a:extLst>
            <a:ext uri="{FF2B5EF4-FFF2-40B4-BE49-F238E27FC236}">
              <a16:creationId xmlns:a16="http://schemas.microsoft.com/office/drawing/2014/main" id="{1ED405A1-A311-446F-B8C5-AA31A51A1D6C}"/>
            </a:ext>
          </a:extLst>
        </xdr:cNvPr>
        <xdr:cNvSpPr/>
      </xdr:nvSpPr>
      <xdr:spPr bwMode="auto">
        <a:xfrm>
          <a:off x="3111500" y="5175250"/>
          <a:ext cx="1517650" cy="1295400"/>
        </a:xfrm>
        <a:prstGeom prst="wedgeRoundRectCallout">
          <a:avLst>
            <a:gd name="adj1" fmla="val 30810"/>
            <a:gd name="adj2" fmla="val -6410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負担能力指数が</a:t>
          </a:r>
          <a:endParaRPr kumimoji="1" lang="en-US" altLang="ja-JP" sz="1100"/>
        </a:p>
        <a:p>
          <a:pPr algn="l"/>
          <a:r>
            <a:rPr kumimoji="1" lang="ja-JP" altLang="en-US" sz="1100"/>
            <a:t>５未満　　　　　→１．０</a:t>
          </a:r>
          <a:endParaRPr kumimoji="1" lang="en-US" altLang="ja-JP" sz="1100"/>
        </a:p>
        <a:p>
          <a:pPr algn="l"/>
          <a:r>
            <a:rPr kumimoji="1" lang="ja-JP" altLang="en-US" sz="1100"/>
            <a:t>５以上２０未満→０．８</a:t>
          </a:r>
          <a:endParaRPr kumimoji="1" lang="en-US" altLang="ja-JP" sz="1100"/>
        </a:p>
        <a:p>
          <a:pPr algn="l"/>
          <a:r>
            <a:rPr kumimoji="1" lang="ja-JP" altLang="en-US" sz="1100"/>
            <a:t>２０以上　　　　</a:t>
          </a:r>
          <a:r>
            <a:rPr kumimoji="1" lang="ja-JP" altLang="en-US" sz="1100" baseline="0"/>
            <a:t> </a:t>
          </a:r>
          <a:r>
            <a:rPr kumimoji="1" lang="ja-JP" altLang="en-US" sz="1100"/>
            <a:t>→０．６</a:t>
          </a:r>
          <a:endParaRPr kumimoji="1" lang="en-US" altLang="ja-JP" sz="1100"/>
        </a:p>
        <a:p>
          <a:pPr algn="l"/>
          <a:r>
            <a:rPr kumimoji="1" lang="ja-JP" altLang="en-US" sz="1100"/>
            <a:t>ただし、設置後</a:t>
          </a:r>
          <a:r>
            <a:rPr kumimoji="1" lang="en-US" altLang="ja-JP" sz="1100"/>
            <a:t>3</a:t>
          </a:r>
          <a:r>
            <a:rPr kumimoji="1" lang="ja-JP" altLang="en-US" sz="1100"/>
            <a:t>年以内の場合は、１．０</a:t>
          </a:r>
          <a:endParaRPr kumimoji="1" lang="en-US" altLang="ja-JP" sz="1100"/>
        </a:p>
      </xdr:txBody>
    </xdr:sp>
    <xdr:clientData/>
  </xdr:twoCellAnchor>
  <xdr:twoCellAnchor>
    <xdr:from>
      <xdr:col>9</xdr:col>
      <xdr:colOff>171450</xdr:colOff>
      <xdr:row>7</xdr:row>
      <xdr:rowOff>95250</xdr:rowOff>
    </xdr:from>
    <xdr:to>
      <xdr:col>12</xdr:col>
      <xdr:colOff>482600</xdr:colOff>
      <xdr:row>9</xdr:row>
      <xdr:rowOff>184150</xdr:rowOff>
    </xdr:to>
    <xdr:sp macro="" textlink="">
      <xdr:nvSpPr>
        <xdr:cNvPr id="5" name="角丸四角形吹き出し 4">
          <a:extLst>
            <a:ext uri="{FF2B5EF4-FFF2-40B4-BE49-F238E27FC236}">
              <a16:creationId xmlns:a16="http://schemas.microsoft.com/office/drawing/2014/main" id="{3B5040F3-3B48-4D98-91DE-EA37ADEBD66B}"/>
            </a:ext>
          </a:extLst>
        </xdr:cNvPr>
        <xdr:cNvSpPr/>
      </xdr:nvSpPr>
      <xdr:spPr bwMode="auto">
        <a:xfrm>
          <a:off x="5010150" y="3124200"/>
          <a:ext cx="2038350" cy="1117600"/>
        </a:xfrm>
        <a:prstGeom prst="wedgeRoundRectCallout">
          <a:avLst>
            <a:gd name="adj1" fmla="val -43027"/>
            <a:gd name="adj2" fmla="val 83115"/>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保育所で実施している場合→ア</a:t>
          </a:r>
          <a:endParaRPr kumimoji="1" lang="en-US" altLang="ja-JP" sz="1100"/>
        </a:p>
        <a:p>
          <a:pPr algn="l"/>
          <a:r>
            <a:rPr kumimoji="1" lang="ja-JP" altLang="en-US" sz="1100"/>
            <a:t>利用者が持参している場合→イ</a:t>
          </a:r>
          <a:endParaRPr kumimoji="1" lang="en-US" altLang="ja-JP" sz="1100"/>
        </a:p>
        <a:p>
          <a:pPr algn="l"/>
          <a:r>
            <a:rPr kumimoji="1" lang="ja-JP" altLang="en-US" sz="1100"/>
            <a:t>その他の場合→ウ（</a:t>
          </a:r>
          <a:r>
            <a:rPr kumimoji="1" lang="en-US" altLang="ja-JP" sz="1100"/>
            <a:t>※</a:t>
          </a:r>
          <a:r>
            <a:rPr kumimoji="1" lang="ja-JP" altLang="en-US" sz="1100"/>
            <a:t>注）</a:t>
          </a:r>
          <a:endParaRPr kumimoji="1" lang="en-US" altLang="ja-JP" sz="1100"/>
        </a:p>
        <a:p>
          <a:pPr algn="l"/>
          <a:r>
            <a:rPr kumimoji="1" lang="en-US" altLang="ja-JP" sz="1100"/>
            <a:t>※</a:t>
          </a:r>
          <a:r>
            <a:rPr kumimoji="1" lang="ja-JP" altLang="en-US" sz="1100"/>
            <a:t>注  括弧書きで状況を記入。</a:t>
          </a:r>
          <a:endParaRPr kumimoji="1" lang="en-US" altLang="ja-JP" sz="1100"/>
        </a:p>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918881</xdr:colOff>
      <xdr:row>2</xdr:row>
      <xdr:rowOff>44821</xdr:rowOff>
    </xdr:from>
    <xdr:to>
      <xdr:col>6</xdr:col>
      <xdr:colOff>298823</xdr:colOff>
      <xdr:row>2</xdr:row>
      <xdr:rowOff>493058</xdr:rowOff>
    </xdr:to>
    <xdr:sp macro="" textlink="">
      <xdr:nvSpPr>
        <xdr:cNvPr id="2" name="角丸四角形吹き出し 1">
          <a:extLst>
            <a:ext uri="{FF2B5EF4-FFF2-40B4-BE49-F238E27FC236}">
              <a16:creationId xmlns:a16="http://schemas.microsoft.com/office/drawing/2014/main" id="{ABBD171D-F4F9-4D9F-859E-7E4A89A315EB}"/>
            </a:ext>
          </a:extLst>
        </xdr:cNvPr>
        <xdr:cNvSpPr/>
      </xdr:nvSpPr>
      <xdr:spPr bwMode="auto">
        <a:xfrm flipV="1">
          <a:off x="1232646" y="1247586"/>
          <a:ext cx="4713942" cy="448237"/>
        </a:xfrm>
        <a:prstGeom prst="wedgeRoundRectCallout">
          <a:avLst>
            <a:gd name="adj1" fmla="val 16116"/>
            <a:gd name="adj2" fmla="val 10241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補助を受けようとする年度の前々年度の決算状況を記載するものです。</a:t>
          </a:r>
          <a:endParaRPr kumimoji="1" lang="en-US" altLang="ja-JP" sz="1100"/>
        </a:p>
        <a:p>
          <a:pPr algn="l"/>
          <a:r>
            <a:rPr kumimoji="1" lang="ja-JP" altLang="en-US" sz="1100"/>
            <a:t>（例）令和７年度補助金申請→令和５年度決算状況を記載。</a:t>
          </a:r>
        </a:p>
      </xdr:txBody>
    </xdr:sp>
    <xdr:clientData/>
  </xdr:twoCellAnchor>
  <xdr:twoCellAnchor>
    <xdr:from>
      <xdr:col>8</xdr:col>
      <xdr:colOff>694765</xdr:colOff>
      <xdr:row>8</xdr:row>
      <xdr:rowOff>171822</xdr:rowOff>
    </xdr:from>
    <xdr:to>
      <xdr:col>11</xdr:col>
      <xdr:colOff>582706</xdr:colOff>
      <xdr:row>8</xdr:row>
      <xdr:rowOff>582705</xdr:rowOff>
    </xdr:to>
    <xdr:sp macro="" textlink="">
      <xdr:nvSpPr>
        <xdr:cNvPr id="3" name="角丸四角形吹き出し 2">
          <a:extLst>
            <a:ext uri="{FF2B5EF4-FFF2-40B4-BE49-F238E27FC236}">
              <a16:creationId xmlns:a16="http://schemas.microsoft.com/office/drawing/2014/main" id="{F8F079BB-F934-4C9B-8B24-57172278899A}"/>
            </a:ext>
          </a:extLst>
        </xdr:cNvPr>
        <xdr:cNvSpPr/>
      </xdr:nvSpPr>
      <xdr:spPr bwMode="auto">
        <a:xfrm flipV="1">
          <a:off x="8225118" y="3951940"/>
          <a:ext cx="2711823" cy="410883"/>
        </a:xfrm>
        <a:prstGeom prst="wedgeRoundRectCallout">
          <a:avLst>
            <a:gd name="adj1" fmla="val 40083"/>
            <a:gd name="adj2" fmla="val 11863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第５号様式の「剰余金</a:t>
          </a:r>
          <a:r>
            <a:rPr kumimoji="1" lang="ja-JP" altLang="en-US" sz="1100" baseline="0"/>
            <a:t> </a:t>
          </a:r>
          <a:r>
            <a:rPr kumimoji="1" lang="en-US" altLang="ja-JP" sz="1100"/>
            <a:t>a</a:t>
          </a:r>
          <a:r>
            <a:rPr kumimoji="1" lang="ja-JP" altLang="en-US" sz="1100"/>
            <a:t>」の金額を転記。</a:t>
          </a:r>
          <a:endParaRPr kumimoji="1" lang="en-US" altLang="ja-JP"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276411</xdr:colOff>
      <xdr:row>8</xdr:row>
      <xdr:rowOff>560294</xdr:rowOff>
    </xdr:from>
    <xdr:to>
      <xdr:col>20</xdr:col>
      <xdr:colOff>507999</xdr:colOff>
      <xdr:row>16</xdr:row>
      <xdr:rowOff>298823</xdr:rowOff>
    </xdr:to>
    <xdr:sp macro="" textlink="">
      <xdr:nvSpPr>
        <xdr:cNvPr id="2" name="角丸四角形吹き出し 1">
          <a:extLst>
            <a:ext uri="{FF2B5EF4-FFF2-40B4-BE49-F238E27FC236}">
              <a16:creationId xmlns:a16="http://schemas.microsoft.com/office/drawing/2014/main" id="{8E92F174-5CFA-416C-89D1-5385771A8A32}"/>
            </a:ext>
          </a:extLst>
        </xdr:cNvPr>
        <xdr:cNvSpPr/>
      </xdr:nvSpPr>
      <xdr:spPr bwMode="auto">
        <a:xfrm>
          <a:off x="9375587" y="4168588"/>
          <a:ext cx="3996765" cy="2950882"/>
        </a:xfrm>
        <a:prstGeom prst="wedgeRoundRectCallout">
          <a:avLst>
            <a:gd name="adj1" fmla="val -58439"/>
            <a:gd name="adj2" fmla="val 3298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u="sng"/>
            <a:t>病院内保育施設運営標準経費額（</a:t>
          </a:r>
          <a:r>
            <a:rPr kumimoji="1" lang="en-US" altLang="ja-JP" sz="1100" u="sng"/>
            <a:t>f</a:t>
          </a:r>
          <a:r>
            <a:rPr kumimoji="1" lang="ja-JP" altLang="en-US" sz="1100" u="sng"/>
            <a:t>）の算定方法について</a:t>
          </a:r>
          <a:endParaRPr kumimoji="1" lang="en-US" altLang="ja-JP" sz="1100" u="sng"/>
        </a:p>
        <a:p>
          <a:pPr algn="l"/>
          <a:r>
            <a:rPr kumimoji="1" lang="ja-JP" altLang="en-US" sz="1100" u="none"/>
            <a:t>標準経費＝（保育士等の数）</a:t>
          </a:r>
          <a:r>
            <a:rPr kumimoji="1" lang="en-US" altLang="ja-JP" sz="1100" u="none"/>
            <a:t>×</a:t>
          </a:r>
          <a:r>
            <a:rPr kumimoji="1" lang="ja-JP" altLang="en-US" sz="1100" u="none"/>
            <a:t>（標準人件費）</a:t>
          </a:r>
          <a:endParaRPr kumimoji="1" lang="en-US" altLang="ja-JP" sz="1100" u="none"/>
        </a:p>
        <a:p>
          <a:pPr algn="l"/>
          <a:r>
            <a:rPr kumimoji="1" lang="ja-JP" altLang="en-US" sz="1100" u="none"/>
            <a:t>　　　　　　　　＋（その他の経費）</a:t>
          </a:r>
          <a:endParaRPr kumimoji="1" lang="en-US" altLang="ja-JP" sz="1100" u="none"/>
        </a:p>
        <a:p>
          <a:pPr algn="l"/>
          <a:r>
            <a:rPr kumimoji="1" lang="en-US" altLang="ja-JP" sz="1100" u="none"/>
            <a:t>※</a:t>
          </a:r>
          <a:r>
            <a:rPr kumimoji="1" lang="ja-JP" altLang="en-US" sz="1100" u="none"/>
            <a:t>「保育士等の数」の計算方法</a:t>
          </a:r>
          <a:endParaRPr kumimoji="1" lang="en-US" altLang="ja-JP" sz="1100" u="none"/>
        </a:p>
        <a:p>
          <a:pPr algn="l"/>
          <a:r>
            <a:rPr kumimoji="1" lang="ja-JP" altLang="en-US" sz="1100" u="none"/>
            <a:t>（１）（４月現在の病院内保育所施設利用職員の児童数）　　</a:t>
          </a:r>
          <a:endParaRPr kumimoji="1" lang="en-US" altLang="ja-JP" sz="1100" u="none"/>
        </a:p>
        <a:p>
          <a:pPr algn="l"/>
          <a:r>
            <a:rPr kumimoji="1" lang="ja-JP" altLang="en-US" sz="1100" u="none"/>
            <a:t>　　　</a:t>
          </a:r>
          <a:r>
            <a:rPr kumimoji="1" lang="en-US" altLang="ja-JP" sz="1100" u="none"/>
            <a:t>÷</a:t>
          </a:r>
          <a:r>
            <a:rPr kumimoji="1" lang="ja-JP" altLang="en-US" sz="1100" u="none"/>
            <a:t>（標準経費の算出に用いる保育士等の数）</a:t>
          </a:r>
          <a:endParaRPr kumimoji="1" lang="en-US" altLang="ja-JP" sz="1100" u="none"/>
        </a:p>
        <a:p>
          <a:pPr algn="l"/>
          <a:r>
            <a:rPr kumimoji="1" lang="ja-JP" altLang="en-US" sz="1100" u="none"/>
            <a:t>　　　（小数点第２位を四捨五入。）</a:t>
          </a:r>
          <a:endParaRPr kumimoji="1" lang="en-US" altLang="ja-JP" sz="1100" u="none"/>
        </a:p>
        <a:p>
          <a:pPr algn="l"/>
          <a:r>
            <a:rPr kumimoji="1" lang="ja-JP" altLang="en-US" sz="1100" u="none"/>
            <a:t>（２）Ａ型特例・Ａ型→２人　Ｂ型→４人　Ｂ型特例→１０人</a:t>
          </a:r>
          <a:endParaRPr kumimoji="1" lang="en-US" altLang="ja-JP" sz="1100" u="none"/>
        </a:p>
        <a:p>
          <a:pPr algn="l"/>
          <a:r>
            <a:rPr kumimoji="1" lang="ja-JP" altLang="en-US" sz="1100" u="none"/>
            <a:t>→（１）と（２）のいずれか大きい数</a:t>
          </a:r>
          <a:endParaRPr kumimoji="1" lang="en-US" altLang="ja-JP" sz="1100" u="none"/>
        </a:p>
        <a:p>
          <a:pPr algn="l"/>
          <a:r>
            <a:rPr kumimoji="1" lang="en-US" altLang="ja-JP" sz="1100" u="none"/>
            <a:t>※</a:t>
          </a:r>
          <a:r>
            <a:rPr kumimoji="1" lang="ja-JP" altLang="en-US" sz="1100" u="none"/>
            <a:t>「４月現在の病院内保育所施設利用職員の児童数」</a:t>
          </a:r>
          <a:endParaRPr kumimoji="1" lang="en-US" altLang="ja-JP" sz="1100" u="none"/>
        </a:p>
        <a:p>
          <a:pPr algn="l"/>
          <a:r>
            <a:rPr kumimoji="1" lang="ja-JP" altLang="en-US" sz="1100" u="none"/>
            <a:t>　：第４号様式の４月の保育児童数を使用</a:t>
          </a:r>
          <a:endParaRPr kumimoji="1" lang="en-US" altLang="ja-JP" sz="1100" u="none"/>
        </a:p>
        <a:p>
          <a:pPr algn="l"/>
          <a:r>
            <a:rPr kumimoji="1" lang="en-US" altLang="ja-JP" sz="1100" u="none"/>
            <a:t>※</a:t>
          </a:r>
          <a:r>
            <a:rPr kumimoji="1" lang="ja-JP" altLang="en-US" sz="1100" u="none"/>
            <a:t>「標準経費の算出に用いる保育士等の数」：２．６人</a:t>
          </a:r>
          <a:endParaRPr kumimoji="1" lang="en-US" altLang="ja-JP" sz="1100" u="none"/>
        </a:p>
        <a:p>
          <a:pPr algn="l"/>
          <a:r>
            <a:rPr kumimoji="1" lang="en-US" altLang="ja-JP" sz="1100" u="none"/>
            <a:t>※</a:t>
          </a:r>
          <a:r>
            <a:rPr kumimoji="1" lang="ja-JP" altLang="en-US" sz="1100" u="none"/>
            <a:t>「標準人件費」：３，１８６，０００円</a:t>
          </a:r>
          <a:endParaRPr kumimoji="1" lang="en-US" altLang="ja-JP" sz="1100" u="none"/>
        </a:p>
        <a:p>
          <a:pPr algn="l"/>
          <a:r>
            <a:rPr kumimoji="1" lang="en-US" altLang="ja-JP" sz="1100" u="none"/>
            <a:t>※</a:t>
          </a:r>
          <a:r>
            <a:rPr kumimoji="1" lang="ja-JP" altLang="en-US" sz="1100" u="none"/>
            <a:t>「その他の経費」：三重県では規定がないため、０円とする。</a:t>
          </a:r>
          <a:endParaRPr kumimoji="1" lang="en-US" altLang="ja-JP" sz="1100" u="none"/>
        </a:p>
        <a:p>
          <a:pPr algn="l"/>
          <a:endParaRPr kumimoji="1" lang="en-US" altLang="ja-JP" sz="1100" u="none"/>
        </a:p>
        <a:p>
          <a:pPr algn="l"/>
          <a:endParaRPr kumimoji="1" lang="en-US" altLang="ja-JP"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76200</xdr:colOff>
      <xdr:row>16</xdr:row>
      <xdr:rowOff>95250</xdr:rowOff>
    </xdr:from>
    <xdr:to>
      <xdr:col>2</xdr:col>
      <xdr:colOff>152400</xdr:colOff>
      <xdr:row>17</xdr:row>
      <xdr:rowOff>114300</xdr:rowOff>
    </xdr:to>
    <xdr:sp macro="" textlink="">
      <xdr:nvSpPr>
        <xdr:cNvPr id="2" name="AutoShape 1">
          <a:extLst>
            <a:ext uri="{FF2B5EF4-FFF2-40B4-BE49-F238E27FC236}">
              <a16:creationId xmlns:a16="http://schemas.microsoft.com/office/drawing/2014/main" id="{00000000-0008-0000-0900-000002000000}"/>
            </a:ext>
          </a:extLst>
        </xdr:cNvPr>
        <xdr:cNvSpPr>
          <a:spLocks/>
        </xdr:cNvSpPr>
      </xdr:nvSpPr>
      <xdr:spPr bwMode="auto">
        <a:xfrm>
          <a:off x="419100" y="2695575"/>
          <a:ext cx="76200" cy="247650"/>
        </a:xfrm>
        <a:prstGeom prst="leftBracket">
          <a:avLst>
            <a:gd name="adj" fmla="val 27083"/>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66675</xdr:colOff>
      <xdr:row>24</xdr:row>
      <xdr:rowOff>85725</xdr:rowOff>
    </xdr:from>
    <xdr:to>
      <xdr:col>3</xdr:col>
      <xdr:colOff>152400</xdr:colOff>
      <xdr:row>26</xdr:row>
      <xdr:rowOff>76200</xdr:rowOff>
    </xdr:to>
    <xdr:sp macro="" textlink="">
      <xdr:nvSpPr>
        <xdr:cNvPr id="3" name="AutoShape 2">
          <a:extLst>
            <a:ext uri="{FF2B5EF4-FFF2-40B4-BE49-F238E27FC236}">
              <a16:creationId xmlns:a16="http://schemas.microsoft.com/office/drawing/2014/main" id="{00000000-0008-0000-0900-000003000000}"/>
            </a:ext>
          </a:extLst>
        </xdr:cNvPr>
        <xdr:cNvSpPr>
          <a:spLocks/>
        </xdr:cNvSpPr>
      </xdr:nvSpPr>
      <xdr:spPr bwMode="auto">
        <a:xfrm>
          <a:off x="581025" y="4514850"/>
          <a:ext cx="85725" cy="447675"/>
        </a:xfrm>
        <a:prstGeom prst="leftBracket">
          <a:avLst>
            <a:gd name="adj" fmla="val 43519"/>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30</xdr:row>
      <xdr:rowOff>85725</xdr:rowOff>
    </xdr:from>
    <xdr:to>
      <xdr:col>2</xdr:col>
      <xdr:colOff>152400</xdr:colOff>
      <xdr:row>32</xdr:row>
      <xdr:rowOff>76200</xdr:rowOff>
    </xdr:to>
    <xdr:sp macro="" textlink="">
      <xdr:nvSpPr>
        <xdr:cNvPr id="4" name="AutoShape 3">
          <a:extLst>
            <a:ext uri="{FF2B5EF4-FFF2-40B4-BE49-F238E27FC236}">
              <a16:creationId xmlns:a16="http://schemas.microsoft.com/office/drawing/2014/main" id="{00000000-0008-0000-0900-000004000000}"/>
            </a:ext>
          </a:extLst>
        </xdr:cNvPr>
        <xdr:cNvSpPr>
          <a:spLocks/>
        </xdr:cNvSpPr>
      </xdr:nvSpPr>
      <xdr:spPr bwMode="auto">
        <a:xfrm>
          <a:off x="409575" y="5886450"/>
          <a:ext cx="85725" cy="447675"/>
        </a:xfrm>
        <a:prstGeom prst="leftBracket">
          <a:avLst>
            <a:gd name="adj" fmla="val 43519"/>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34</xdr:row>
      <xdr:rowOff>85725</xdr:rowOff>
    </xdr:from>
    <xdr:to>
      <xdr:col>2</xdr:col>
      <xdr:colOff>142875</xdr:colOff>
      <xdr:row>44</xdr:row>
      <xdr:rowOff>85725</xdr:rowOff>
    </xdr:to>
    <xdr:sp macro="" textlink="">
      <xdr:nvSpPr>
        <xdr:cNvPr id="5" name="AutoShape 4">
          <a:extLst>
            <a:ext uri="{FF2B5EF4-FFF2-40B4-BE49-F238E27FC236}">
              <a16:creationId xmlns:a16="http://schemas.microsoft.com/office/drawing/2014/main" id="{00000000-0008-0000-0900-000005000000}"/>
            </a:ext>
          </a:extLst>
        </xdr:cNvPr>
        <xdr:cNvSpPr>
          <a:spLocks/>
        </xdr:cNvSpPr>
      </xdr:nvSpPr>
      <xdr:spPr bwMode="auto">
        <a:xfrm>
          <a:off x="409575" y="6800850"/>
          <a:ext cx="76200" cy="2286000"/>
        </a:xfrm>
        <a:prstGeom prst="leftBracket">
          <a:avLst>
            <a:gd name="adj" fmla="val 250000"/>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114300</xdr:colOff>
      <xdr:row>33</xdr:row>
      <xdr:rowOff>161925</xdr:rowOff>
    </xdr:from>
    <xdr:to>
      <xdr:col>37</xdr:col>
      <xdr:colOff>123825</xdr:colOff>
      <xdr:row>39</xdr:row>
      <xdr:rowOff>66675</xdr:rowOff>
    </xdr:to>
    <xdr:sp macro="" textlink="">
      <xdr:nvSpPr>
        <xdr:cNvPr id="6" name="AutoShape 5">
          <a:extLst>
            <a:ext uri="{FF2B5EF4-FFF2-40B4-BE49-F238E27FC236}">
              <a16:creationId xmlns:a16="http://schemas.microsoft.com/office/drawing/2014/main" id="{00000000-0008-0000-0900-000006000000}"/>
            </a:ext>
          </a:extLst>
        </xdr:cNvPr>
        <xdr:cNvSpPr>
          <a:spLocks noChangeArrowheads="1"/>
        </xdr:cNvSpPr>
      </xdr:nvSpPr>
      <xdr:spPr bwMode="auto">
        <a:xfrm>
          <a:off x="4743450" y="6648450"/>
          <a:ext cx="1724025" cy="12763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114300</xdr:colOff>
      <xdr:row>27</xdr:row>
      <xdr:rowOff>161925</xdr:rowOff>
    </xdr:from>
    <xdr:to>
      <xdr:col>37</xdr:col>
      <xdr:colOff>123825</xdr:colOff>
      <xdr:row>33</xdr:row>
      <xdr:rowOff>66675</xdr:rowOff>
    </xdr:to>
    <xdr:sp macro="" textlink="">
      <xdr:nvSpPr>
        <xdr:cNvPr id="7" name="AutoShape 6">
          <a:extLst>
            <a:ext uri="{FF2B5EF4-FFF2-40B4-BE49-F238E27FC236}">
              <a16:creationId xmlns:a16="http://schemas.microsoft.com/office/drawing/2014/main" id="{00000000-0008-0000-0900-000007000000}"/>
            </a:ext>
          </a:extLst>
        </xdr:cNvPr>
        <xdr:cNvSpPr>
          <a:spLocks noChangeArrowheads="1"/>
        </xdr:cNvSpPr>
      </xdr:nvSpPr>
      <xdr:spPr bwMode="auto">
        <a:xfrm>
          <a:off x="4743450" y="5276850"/>
          <a:ext cx="1724025" cy="12763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120650</xdr:colOff>
      <xdr:row>7</xdr:row>
      <xdr:rowOff>12700</xdr:rowOff>
    </xdr:from>
    <xdr:to>
      <xdr:col>23</xdr:col>
      <xdr:colOff>130174</xdr:colOff>
      <xdr:row>9</xdr:row>
      <xdr:rowOff>95250</xdr:rowOff>
    </xdr:to>
    <xdr:sp macro="" textlink="">
      <xdr:nvSpPr>
        <xdr:cNvPr id="8" name="角丸四角形吹き出し 7">
          <a:extLst>
            <a:ext uri="{FF2B5EF4-FFF2-40B4-BE49-F238E27FC236}">
              <a16:creationId xmlns:a16="http://schemas.microsoft.com/office/drawing/2014/main" id="{3D8DB0B1-D83D-428A-BEE8-70D1D16AEED6}"/>
            </a:ext>
          </a:extLst>
        </xdr:cNvPr>
        <xdr:cNvSpPr/>
      </xdr:nvSpPr>
      <xdr:spPr bwMode="auto">
        <a:xfrm flipV="1">
          <a:off x="120650" y="1625600"/>
          <a:ext cx="3660774" cy="527050"/>
        </a:xfrm>
        <a:prstGeom prst="wedgeRoundRectCallout">
          <a:avLst>
            <a:gd name="adj1" fmla="val 15969"/>
            <a:gd name="adj2" fmla="val -8845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補助を受けようとする年度の前々年度の決算状況を記載。</a:t>
          </a:r>
          <a:endParaRPr kumimoji="1" lang="en-US" altLang="ja-JP" sz="1100"/>
        </a:p>
        <a:p>
          <a:pPr algn="l"/>
          <a:r>
            <a:rPr kumimoji="1" lang="ja-JP" altLang="en-US" sz="1100"/>
            <a:t>（例）令和７年度補助申請→令和５年度決算状況を記載。</a:t>
          </a:r>
        </a:p>
      </xdr:txBody>
    </xdr:sp>
    <xdr:clientData/>
  </xdr:twoCellAnchor>
  <xdr:twoCellAnchor>
    <xdr:from>
      <xdr:col>26</xdr:col>
      <xdr:colOff>12700</xdr:colOff>
      <xdr:row>7</xdr:row>
      <xdr:rowOff>165100</xdr:rowOff>
    </xdr:from>
    <xdr:to>
      <xdr:col>36</xdr:col>
      <xdr:colOff>22225</xdr:colOff>
      <xdr:row>10</xdr:row>
      <xdr:rowOff>69849</xdr:rowOff>
    </xdr:to>
    <xdr:sp macro="" textlink="">
      <xdr:nvSpPr>
        <xdr:cNvPr id="9" name="角丸四角形吹き出し 9">
          <a:extLst>
            <a:ext uri="{FF2B5EF4-FFF2-40B4-BE49-F238E27FC236}">
              <a16:creationId xmlns:a16="http://schemas.microsoft.com/office/drawing/2014/main" id="{A803E761-22CD-402E-8803-CE12953EBF66}"/>
            </a:ext>
          </a:extLst>
        </xdr:cNvPr>
        <xdr:cNvSpPr/>
      </xdr:nvSpPr>
      <xdr:spPr bwMode="auto">
        <a:xfrm>
          <a:off x="4140200" y="1778000"/>
          <a:ext cx="1597025" cy="539749"/>
        </a:xfrm>
        <a:prstGeom prst="wedgeRoundRectCallout">
          <a:avLst>
            <a:gd name="adj1" fmla="val -69736"/>
            <a:gd name="adj2" fmla="val 5301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i="0"/>
            <a:t>前年度の額を参考にするなどして、予算額を計上</a:t>
          </a:r>
          <a:endParaRPr kumimoji="1" lang="ja-JP" altLang="en-US" sz="1100" i="1"/>
        </a:p>
      </xdr:txBody>
    </xdr:sp>
    <xdr:clientData/>
  </xdr:twoCellAnchor>
  <xdr:twoCellAnchor>
    <xdr:from>
      <xdr:col>28</xdr:col>
      <xdr:colOff>57151</xdr:colOff>
      <xdr:row>16</xdr:row>
      <xdr:rowOff>31750</xdr:rowOff>
    </xdr:from>
    <xdr:to>
      <xdr:col>37</xdr:col>
      <xdr:colOff>107951</xdr:colOff>
      <xdr:row>17</xdr:row>
      <xdr:rowOff>95250</xdr:rowOff>
    </xdr:to>
    <xdr:sp macro="" textlink="">
      <xdr:nvSpPr>
        <xdr:cNvPr id="10" name="角丸四角形 17">
          <a:extLst>
            <a:ext uri="{FF2B5EF4-FFF2-40B4-BE49-F238E27FC236}">
              <a16:creationId xmlns:a16="http://schemas.microsoft.com/office/drawing/2014/main" id="{AC8F1289-F5B1-40D9-AC5B-1C053EA939A0}"/>
            </a:ext>
          </a:extLst>
        </xdr:cNvPr>
        <xdr:cNvSpPr/>
      </xdr:nvSpPr>
      <xdr:spPr bwMode="auto">
        <a:xfrm>
          <a:off x="4502151" y="3321050"/>
          <a:ext cx="1479550" cy="29210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給与費明細書から転記</a:t>
          </a:r>
          <a:endParaRPr kumimoji="1" lang="en-US" altLang="ja-JP" sz="1100"/>
        </a:p>
      </xdr:txBody>
    </xdr:sp>
    <xdr:clientData/>
  </xdr:twoCellAnchor>
  <xdr:twoCellAnchor>
    <xdr:from>
      <xdr:col>27</xdr:col>
      <xdr:colOff>57150</xdr:colOff>
      <xdr:row>17</xdr:row>
      <xdr:rowOff>88900</xdr:rowOff>
    </xdr:from>
    <xdr:to>
      <xdr:col>28</xdr:col>
      <xdr:colOff>133349</xdr:colOff>
      <xdr:row>24</xdr:row>
      <xdr:rowOff>19050</xdr:rowOff>
    </xdr:to>
    <xdr:cxnSp macro="">
      <xdr:nvCxnSpPr>
        <xdr:cNvPr id="11" name="直線矢印コネクタ 10">
          <a:extLst>
            <a:ext uri="{FF2B5EF4-FFF2-40B4-BE49-F238E27FC236}">
              <a16:creationId xmlns:a16="http://schemas.microsoft.com/office/drawing/2014/main" id="{40CAF3E8-6709-4ED6-846A-23A60AA5F3A7}"/>
            </a:ext>
          </a:extLst>
        </xdr:cNvPr>
        <xdr:cNvCxnSpPr>
          <a:endCxn id="12" idx="0"/>
        </xdr:cNvCxnSpPr>
      </xdr:nvCxnSpPr>
      <xdr:spPr bwMode="auto">
        <a:xfrm flipH="1">
          <a:off x="4343400" y="3606800"/>
          <a:ext cx="234949" cy="153035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27</xdr:col>
      <xdr:colOff>57150</xdr:colOff>
      <xdr:row>24</xdr:row>
      <xdr:rowOff>19050</xdr:rowOff>
    </xdr:from>
    <xdr:to>
      <xdr:col>27</xdr:col>
      <xdr:colOff>102869</xdr:colOff>
      <xdr:row>27</xdr:row>
      <xdr:rowOff>200025</xdr:rowOff>
    </xdr:to>
    <xdr:sp macro="" textlink="">
      <xdr:nvSpPr>
        <xdr:cNvPr id="12" name="右中かっこ 11">
          <a:extLst>
            <a:ext uri="{FF2B5EF4-FFF2-40B4-BE49-F238E27FC236}">
              <a16:creationId xmlns:a16="http://schemas.microsoft.com/office/drawing/2014/main" id="{6EE9B25F-319D-4665-AD25-CEB73300470E}"/>
            </a:ext>
          </a:extLst>
        </xdr:cNvPr>
        <xdr:cNvSpPr/>
      </xdr:nvSpPr>
      <xdr:spPr bwMode="auto">
        <a:xfrm>
          <a:off x="4343400" y="5137150"/>
          <a:ext cx="45719" cy="866775"/>
        </a:xfrm>
        <a:prstGeom prst="rightBrace">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30</xdr:col>
      <xdr:colOff>1</xdr:colOff>
      <xdr:row>18</xdr:row>
      <xdr:rowOff>101600</xdr:rowOff>
    </xdr:from>
    <xdr:to>
      <xdr:col>39</xdr:col>
      <xdr:colOff>76201</xdr:colOff>
      <xdr:row>20</xdr:row>
      <xdr:rowOff>127000</xdr:rowOff>
    </xdr:to>
    <xdr:sp macro="" textlink="">
      <xdr:nvSpPr>
        <xdr:cNvPr id="14" name="角丸四角形 18">
          <a:extLst>
            <a:ext uri="{FF2B5EF4-FFF2-40B4-BE49-F238E27FC236}">
              <a16:creationId xmlns:a16="http://schemas.microsoft.com/office/drawing/2014/main" id="{8B53EDAD-5A8E-4AA6-8E3F-044691CAC93D}"/>
            </a:ext>
          </a:extLst>
        </xdr:cNvPr>
        <xdr:cNvSpPr/>
      </xdr:nvSpPr>
      <xdr:spPr bwMode="auto">
        <a:xfrm>
          <a:off x="4762501" y="3848100"/>
          <a:ext cx="1504950" cy="48260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第４号様式の保育士等数の年間平均から転記</a:t>
          </a:r>
          <a:endParaRPr kumimoji="1" lang="en-US" altLang="ja-JP" sz="1100"/>
        </a:p>
      </xdr:txBody>
    </xdr:sp>
    <xdr:clientData/>
  </xdr:twoCellAnchor>
  <xdr:twoCellAnchor>
    <xdr:from>
      <xdr:col>36</xdr:col>
      <xdr:colOff>139700</xdr:colOff>
      <xdr:row>20</xdr:row>
      <xdr:rowOff>114300</xdr:rowOff>
    </xdr:from>
    <xdr:to>
      <xdr:col>37</xdr:col>
      <xdr:colOff>98424</xdr:colOff>
      <xdr:row>23</xdr:row>
      <xdr:rowOff>25400</xdr:rowOff>
    </xdr:to>
    <xdr:cxnSp macro="">
      <xdr:nvCxnSpPr>
        <xdr:cNvPr id="15" name="直線矢印コネクタ 14">
          <a:extLst>
            <a:ext uri="{FF2B5EF4-FFF2-40B4-BE49-F238E27FC236}">
              <a16:creationId xmlns:a16="http://schemas.microsoft.com/office/drawing/2014/main" id="{51C6895F-389E-4C3B-93BA-8CF3FF09E0BA}"/>
            </a:ext>
          </a:extLst>
        </xdr:cNvPr>
        <xdr:cNvCxnSpPr/>
      </xdr:nvCxnSpPr>
      <xdr:spPr bwMode="auto">
        <a:xfrm flipH="1">
          <a:off x="5854700" y="4318000"/>
          <a:ext cx="117474" cy="59690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37</xdr:col>
      <xdr:colOff>6350</xdr:colOff>
      <xdr:row>20</xdr:row>
      <xdr:rowOff>127000</xdr:rowOff>
    </xdr:from>
    <xdr:to>
      <xdr:col>38</xdr:col>
      <xdr:colOff>47624</xdr:colOff>
      <xdr:row>25</xdr:row>
      <xdr:rowOff>44450</xdr:rowOff>
    </xdr:to>
    <xdr:cxnSp macro="">
      <xdr:nvCxnSpPr>
        <xdr:cNvPr id="17" name="直線矢印コネクタ 16">
          <a:extLst>
            <a:ext uri="{FF2B5EF4-FFF2-40B4-BE49-F238E27FC236}">
              <a16:creationId xmlns:a16="http://schemas.microsoft.com/office/drawing/2014/main" id="{C1F0FEBC-D4FE-45E5-9A29-86F800887B5A}"/>
            </a:ext>
          </a:extLst>
        </xdr:cNvPr>
        <xdr:cNvCxnSpPr/>
      </xdr:nvCxnSpPr>
      <xdr:spPr bwMode="auto">
        <a:xfrm flipH="1">
          <a:off x="5880100" y="4330700"/>
          <a:ext cx="200024" cy="106045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38</xdr:col>
      <xdr:colOff>44450</xdr:colOff>
      <xdr:row>30</xdr:row>
      <xdr:rowOff>25401</xdr:rowOff>
    </xdr:from>
    <xdr:to>
      <xdr:col>39</xdr:col>
      <xdr:colOff>115888</xdr:colOff>
      <xdr:row>36</xdr:row>
      <xdr:rowOff>177800</xdr:rowOff>
    </xdr:to>
    <xdr:sp macro="" textlink="">
      <xdr:nvSpPr>
        <xdr:cNvPr id="19" name="角丸四角形 28">
          <a:extLst>
            <a:ext uri="{FF2B5EF4-FFF2-40B4-BE49-F238E27FC236}">
              <a16:creationId xmlns:a16="http://schemas.microsoft.com/office/drawing/2014/main" id="{39CA0C78-B48E-452F-844A-E66AFFFC5A88}"/>
            </a:ext>
          </a:extLst>
        </xdr:cNvPr>
        <xdr:cNvSpPr/>
      </xdr:nvSpPr>
      <xdr:spPr bwMode="auto">
        <a:xfrm rot="5400000">
          <a:off x="5430044" y="7162007"/>
          <a:ext cx="1523999" cy="230188"/>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vert="eaVert" wrap="square" lIns="18288" tIns="0" rIns="0" bIns="0" rtlCol="0" anchor="ctr" anchorCtr="1" upright="1"/>
        <a:lstStyle/>
        <a:p>
          <a:pPr algn="l"/>
          <a:r>
            <a:rPr kumimoji="1" lang="ja-JP" altLang="en-US" sz="1100" i="0"/>
            <a:t>委託の場合は</a:t>
          </a:r>
          <a:r>
            <a:rPr kumimoji="1" lang="en-US" altLang="ja-JP" sz="1100" i="0"/>
            <a:t>0</a:t>
          </a:r>
          <a:r>
            <a:rPr kumimoji="1" lang="ja-JP" altLang="en-US" sz="1100" i="0"/>
            <a:t>円</a:t>
          </a:r>
        </a:p>
      </xdr:txBody>
    </xdr:sp>
    <xdr:clientData/>
  </xdr:twoCellAnchor>
  <xdr:twoCellAnchor>
    <xdr:from>
      <xdr:col>38</xdr:col>
      <xdr:colOff>6350</xdr:colOff>
      <xdr:row>36</xdr:row>
      <xdr:rowOff>184150</xdr:rowOff>
    </xdr:from>
    <xdr:to>
      <xdr:col>38</xdr:col>
      <xdr:colOff>158749</xdr:colOff>
      <xdr:row>38</xdr:row>
      <xdr:rowOff>3175</xdr:rowOff>
    </xdr:to>
    <xdr:cxnSp macro="">
      <xdr:nvCxnSpPr>
        <xdr:cNvPr id="20" name="直線矢印コネクタ 19">
          <a:extLst>
            <a:ext uri="{FF2B5EF4-FFF2-40B4-BE49-F238E27FC236}">
              <a16:creationId xmlns:a16="http://schemas.microsoft.com/office/drawing/2014/main" id="{5AF4A3DA-4C40-41AF-A870-DD8BDEAF4C34}"/>
            </a:ext>
          </a:extLst>
        </xdr:cNvPr>
        <xdr:cNvCxnSpPr/>
      </xdr:nvCxnSpPr>
      <xdr:spPr bwMode="auto">
        <a:xfrm flipH="1">
          <a:off x="6038850" y="8045450"/>
          <a:ext cx="152399" cy="27622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37</xdr:col>
      <xdr:colOff>120650</xdr:colOff>
      <xdr:row>29</xdr:row>
      <xdr:rowOff>63500</xdr:rowOff>
    </xdr:from>
    <xdr:to>
      <xdr:col>38</xdr:col>
      <xdr:colOff>137317</xdr:colOff>
      <xdr:row>30</xdr:row>
      <xdr:rowOff>25405</xdr:rowOff>
    </xdr:to>
    <xdr:cxnSp macro="">
      <xdr:nvCxnSpPr>
        <xdr:cNvPr id="21" name="直線矢印コネクタ 20">
          <a:extLst>
            <a:ext uri="{FF2B5EF4-FFF2-40B4-BE49-F238E27FC236}">
              <a16:creationId xmlns:a16="http://schemas.microsoft.com/office/drawing/2014/main" id="{51B2F67A-F8EE-42C0-B11D-9F5396B7CC27}"/>
            </a:ext>
          </a:extLst>
        </xdr:cNvPr>
        <xdr:cNvCxnSpPr/>
      </xdr:nvCxnSpPr>
      <xdr:spPr bwMode="auto">
        <a:xfrm flipH="1" flipV="1">
          <a:off x="5994400" y="6324600"/>
          <a:ext cx="175417" cy="19050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11</xdr:col>
      <xdr:colOff>38100</xdr:colOff>
      <xdr:row>41</xdr:row>
      <xdr:rowOff>63500</xdr:rowOff>
    </xdr:from>
    <xdr:to>
      <xdr:col>18</xdr:col>
      <xdr:colOff>76199</xdr:colOff>
      <xdr:row>42</xdr:row>
      <xdr:rowOff>177800</xdr:rowOff>
    </xdr:to>
    <xdr:sp macro="" textlink="">
      <xdr:nvSpPr>
        <xdr:cNvPr id="22" name="角丸四角形吹き出し 10">
          <a:extLst>
            <a:ext uri="{FF2B5EF4-FFF2-40B4-BE49-F238E27FC236}">
              <a16:creationId xmlns:a16="http://schemas.microsoft.com/office/drawing/2014/main" id="{AC0F2835-83EB-4079-8AF6-6D4FC02826F7}"/>
            </a:ext>
          </a:extLst>
        </xdr:cNvPr>
        <xdr:cNvSpPr/>
      </xdr:nvSpPr>
      <xdr:spPr bwMode="auto">
        <a:xfrm>
          <a:off x="1784350" y="9067800"/>
          <a:ext cx="1149349" cy="342900"/>
        </a:xfrm>
        <a:prstGeom prst="wedgeRoundRectCallout">
          <a:avLst>
            <a:gd name="adj1" fmla="val -64212"/>
            <a:gd name="adj2" fmla="val 3250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i="0"/>
            <a:t>例：洗濯、清掃等</a:t>
          </a:r>
          <a:endParaRPr kumimoji="1" lang="ja-JP" altLang="en-US" sz="1100" i="1"/>
        </a:p>
      </xdr:txBody>
    </xdr:sp>
    <xdr:clientData/>
  </xdr:twoCellAnchor>
  <xdr:twoCellAnchor>
    <xdr:from>
      <xdr:col>5</xdr:col>
      <xdr:colOff>6350</xdr:colOff>
      <xdr:row>51</xdr:row>
      <xdr:rowOff>44450</xdr:rowOff>
    </xdr:from>
    <xdr:to>
      <xdr:col>22</xdr:col>
      <xdr:colOff>73025</xdr:colOff>
      <xdr:row>52</xdr:row>
      <xdr:rowOff>203200</xdr:rowOff>
    </xdr:to>
    <xdr:sp macro="" textlink="">
      <xdr:nvSpPr>
        <xdr:cNvPr id="23" name="角丸四角形吹き出し 11">
          <a:extLst>
            <a:ext uri="{FF2B5EF4-FFF2-40B4-BE49-F238E27FC236}">
              <a16:creationId xmlns:a16="http://schemas.microsoft.com/office/drawing/2014/main" id="{DD6F9627-3D73-40E5-8284-59B7A8399002}"/>
            </a:ext>
          </a:extLst>
        </xdr:cNvPr>
        <xdr:cNvSpPr/>
      </xdr:nvSpPr>
      <xdr:spPr bwMode="auto">
        <a:xfrm>
          <a:off x="800100" y="11188700"/>
          <a:ext cx="2765425" cy="552450"/>
        </a:xfrm>
        <a:prstGeom prst="wedgeRoundRectCallout">
          <a:avLst>
            <a:gd name="adj1" fmla="val -33897"/>
            <a:gd name="adj2" fmla="val -125827"/>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i="0"/>
            <a:t>運営委託の場合の委託費はここに計上。</a:t>
          </a:r>
          <a:endParaRPr kumimoji="1" lang="en-US" altLang="ja-JP" sz="1100" i="0"/>
        </a:p>
        <a:p>
          <a:pPr algn="l"/>
          <a:r>
            <a:rPr kumimoji="1" lang="ja-JP" altLang="en-US" sz="1100" i="0"/>
            <a:t>給与費明細の「Ｅ」の計より大きいこと。</a:t>
          </a:r>
          <a:endParaRPr kumimoji="1" lang="ja-JP" altLang="en-US" sz="1100" i="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85725</xdr:colOff>
      <xdr:row>5</xdr:row>
      <xdr:rowOff>123825</xdr:rowOff>
    </xdr:from>
    <xdr:to>
      <xdr:col>1</xdr:col>
      <xdr:colOff>161925</xdr:colOff>
      <xdr:row>6</xdr:row>
      <xdr:rowOff>142875</xdr:rowOff>
    </xdr:to>
    <xdr:sp macro="" textlink="">
      <xdr:nvSpPr>
        <xdr:cNvPr id="2" name="AutoShape 1">
          <a:extLst>
            <a:ext uri="{FF2B5EF4-FFF2-40B4-BE49-F238E27FC236}">
              <a16:creationId xmlns:a16="http://schemas.microsoft.com/office/drawing/2014/main" id="{00000000-0008-0000-0A00-000002000000}"/>
            </a:ext>
          </a:extLst>
        </xdr:cNvPr>
        <xdr:cNvSpPr>
          <a:spLocks/>
        </xdr:cNvSpPr>
      </xdr:nvSpPr>
      <xdr:spPr bwMode="auto">
        <a:xfrm>
          <a:off x="428625" y="1209675"/>
          <a:ext cx="76200" cy="247650"/>
        </a:xfrm>
        <a:prstGeom prst="leftBracket">
          <a:avLst>
            <a:gd name="adj" fmla="val 2708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14</xdr:row>
      <xdr:rowOff>114300</xdr:rowOff>
    </xdr:from>
    <xdr:to>
      <xdr:col>2</xdr:col>
      <xdr:colOff>0</xdr:colOff>
      <xdr:row>19</xdr:row>
      <xdr:rowOff>142875</xdr:rowOff>
    </xdr:to>
    <xdr:sp macro="" textlink="">
      <xdr:nvSpPr>
        <xdr:cNvPr id="3" name="AutoShape 2">
          <a:extLst>
            <a:ext uri="{FF2B5EF4-FFF2-40B4-BE49-F238E27FC236}">
              <a16:creationId xmlns:a16="http://schemas.microsoft.com/office/drawing/2014/main" id="{00000000-0008-0000-0A00-000003000000}"/>
            </a:ext>
          </a:extLst>
        </xdr:cNvPr>
        <xdr:cNvSpPr>
          <a:spLocks/>
        </xdr:cNvSpPr>
      </xdr:nvSpPr>
      <xdr:spPr bwMode="auto">
        <a:xfrm>
          <a:off x="428625" y="3257550"/>
          <a:ext cx="85725" cy="1171575"/>
        </a:xfrm>
        <a:prstGeom prst="leftBracket">
          <a:avLst>
            <a:gd name="adj" fmla="val 113889"/>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85725</xdr:colOff>
      <xdr:row>15</xdr:row>
      <xdr:rowOff>123825</xdr:rowOff>
    </xdr:from>
    <xdr:to>
      <xdr:col>2</xdr:col>
      <xdr:colOff>152400</xdr:colOff>
      <xdr:row>17</xdr:row>
      <xdr:rowOff>123825</xdr:rowOff>
    </xdr:to>
    <xdr:sp macro="" textlink="">
      <xdr:nvSpPr>
        <xdr:cNvPr id="4" name="AutoShape 3">
          <a:extLst>
            <a:ext uri="{FF2B5EF4-FFF2-40B4-BE49-F238E27FC236}">
              <a16:creationId xmlns:a16="http://schemas.microsoft.com/office/drawing/2014/main" id="{00000000-0008-0000-0A00-000004000000}"/>
            </a:ext>
          </a:extLst>
        </xdr:cNvPr>
        <xdr:cNvSpPr>
          <a:spLocks/>
        </xdr:cNvSpPr>
      </xdr:nvSpPr>
      <xdr:spPr bwMode="auto">
        <a:xfrm>
          <a:off x="600075" y="34956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21</xdr:row>
      <xdr:rowOff>123825</xdr:rowOff>
    </xdr:from>
    <xdr:to>
      <xdr:col>1</xdr:col>
      <xdr:colOff>152400</xdr:colOff>
      <xdr:row>23</xdr:row>
      <xdr:rowOff>123825</xdr:rowOff>
    </xdr:to>
    <xdr:sp macro="" textlink="">
      <xdr:nvSpPr>
        <xdr:cNvPr id="5" name="AutoShape 5">
          <a:extLst>
            <a:ext uri="{FF2B5EF4-FFF2-40B4-BE49-F238E27FC236}">
              <a16:creationId xmlns:a16="http://schemas.microsoft.com/office/drawing/2014/main" id="{00000000-0008-0000-0A00-000005000000}"/>
            </a:ext>
          </a:extLst>
        </xdr:cNvPr>
        <xdr:cNvSpPr>
          <a:spLocks/>
        </xdr:cNvSpPr>
      </xdr:nvSpPr>
      <xdr:spPr bwMode="auto">
        <a:xfrm>
          <a:off x="428625" y="48672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25</xdr:row>
      <xdr:rowOff>123825</xdr:rowOff>
    </xdr:from>
    <xdr:to>
      <xdr:col>1</xdr:col>
      <xdr:colOff>142875</xdr:colOff>
      <xdr:row>35</xdr:row>
      <xdr:rowOff>114300</xdr:rowOff>
    </xdr:to>
    <xdr:sp macro="" textlink="">
      <xdr:nvSpPr>
        <xdr:cNvPr id="6" name="AutoShape 6">
          <a:extLst>
            <a:ext uri="{FF2B5EF4-FFF2-40B4-BE49-F238E27FC236}">
              <a16:creationId xmlns:a16="http://schemas.microsoft.com/office/drawing/2014/main" id="{00000000-0008-0000-0A00-000006000000}"/>
            </a:ext>
          </a:extLst>
        </xdr:cNvPr>
        <xdr:cNvSpPr>
          <a:spLocks/>
        </xdr:cNvSpPr>
      </xdr:nvSpPr>
      <xdr:spPr bwMode="auto">
        <a:xfrm>
          <a:off x="428625" y="5781675"/>
          <a:ext cx="57150" cy="2276475"/>
        </a:xfrm>
        <a:prstGeom prst="leftBracket">
          <a:avLst>
            <a:gd name="adj" fmla="val 331944"/>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450850</xdr:colOff>
      <xdr:row>11</xdr:row>
      <xdr:rowOff>6350</xdr:rowOff>
    </xdr:from>
    <xdr:to>
      <xdr:col>1</xdr:col>
      <xdr:colOff>469900</xdr:colOff>
      <xdr:row>19</xdr:row>
      <xdr:rowOff>92075</xdr:rowOff>
    </xdr:to>
    <xdr:sp macro="" textlink="">
      <xdr:nvSpPr>
        <xdr:cNvPr id="6" name="AutoShape 4">
          <a:extLst>
            <a:ext uri="{FF2B5EF4-FFF2-40B4-BE49-F238E27FC236}">
              <a16:creationId xmlns:a16="http://schemas.microsoft.com/office/drawing/2014/main" id="{2F13F694-882E-4E45-8F4C-CE165B311B68}"/>
            </a:ext>
          </a:extLst>
        </xdr:cNvPr>
        <xdr:cNvSpPr>
          <a:spLocks noChangeArrowheads="1"/>
        </xdr:cNvSpPr>
      </xdr:nvSpPr>
      <xdr:spPr bwMode="auto">
        <a:xfrm>
          <a:off x="450850" y="2019300"/>
          <a:ext cx="1187450" cy="1406525"/>
        </a:xfrm>
        <a:prstGeom prst="wedgeRectCallout">
          <a:avLst>
            <a:gd name="adj1" fmla="val -34569"/>
            <a:gd name="adj2" fmla="val -10751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a:p>
          <a:pPr algn="l" rtl="0">
            <a:defRPr sz="1000"/>
          </a:pPr>
          <a:r>
            <a:rPr lang="ja-JP" altLang="en-US" sz="1100" b="0" i="0" u="none" strike="noStrike" baseline="0">
              <a:solidFill>
                <a:srgbClr val="000000"/>
              </a:solidFill>
              <a:latin typeface="ＭＳ Ｐゴシック"/>
              <a:ea typeface="ＭＳ Ｐゴシック"/>
            </a:rPr>
            <a:t>・記入例</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ｼｭｳｿﾞｳ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ｼﾕｳｿﾞｳ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全て大文字で入力する必要があるため</a:t>
          </a:r>
          <a:endParaRPr lang="ja-JP" altLang="en-US"/>
        </a:p>
      </xdr:txBody>
    </xdr:sp>
    <xdr:clientData/>
  </xdr:twoCellAnchor>
  <xdr:twoCellAnchor>
    <xdr:from>
      <xdr:col>1</xdr:col>
      <xdr:colOff>800100</xdr:colOff>
      <xdr:row>9</xdr:row>
      <xdr:rowOff>0</xdr:rowOff>
    </xdr:from>
    <xdr:to>
      <xdr:col>2</xdr:col>
      <xdr:colOff>441325</xdr:colOff>
      <xdr:row>12</xdr:row>
      <xdr:rowOff>127000</xdr:rowOff>
    </xdr:to>
    <xdr:sp macro="" textlink="">
      <xdr:nvSpPr>
        <xdr:cNvPr id="7" name="AutoShape 1">
          <a:extLst>
            <a:ext uri="{FF2B5EF4-FFF2-40B4-BE49-F238E27FC236}">
              <a16:creationId xmlns:a16="http://schemas.microsoft.com/office/drawing/2014/main" id="{B4D04469-7B21-4ED0-8AB6-2ED44AE30C7E}"/>
            </a:ext>
          </a:extLst>
        </xdr:cNvPr>
        <xdr:cNvSpPr>
          <a:spLocks noChangeArrowheads="1"/>
        </xdr:cNvSpPr>
      </xdr:nvSpPr>
      <xdr:spPr bwMode="auto">
        <a:xfrm>
          <a:off x="1968500" y="1682750"/>
          <a:ext cx="835025" cy="6223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3</xdr:col>
      <xdr:colOff>381000</xdr:colOff>
      <xdr:row>7</xdr:row>
      <xdr:rowOff>76200</xdr:rowOff>
    </xdr:from>
    <xdr:to>
      <xdr:col>5</xdr:col>
      <xdr:colOff>257175</xdr:colOff>
      <xdr:row>12</xdr:row>
      <xdr:rowOff>76200</xdr:rowOff>
    </xdr:to>
    <xdr:sp macro="" textlink="">
      <xdr:nvSpPr>
        <xdr:cNvPr id="8" name="Rectangle 3">
          <a:extLst>
            <a:ext uri="{FF2B5EF4-FFF2-40B4-BE49-F238E27FC236}">
              <a16:creationId xmlns:a16="http://schemas.microsoft.com/office/drawing/2014/main" id="{77645AAA-B65F-4F19-850D-E6D7751F2302}"/>
            </a:ext>
          </a:extLst>
        </xdr:cNvPr>
        <xdr:cNvSpPr>
          <a:spLocks noChangeArrowheads="1"/>
        </xdr:cNvSpPr>
      </xdr:nvSpPr>
      <xdr:spPr bwMode="auto">
        <a:xfrm>
          <a:off x="3371850" y="1428750"/>
          <a:ext cx="1133475" cy="825500"/>
        </a:xfrm>
        <a:prstGeom prst="rect">
          <a:avLst/>
        </a:prstGeom>
        <a:solidFill>
          <a:schemeClr val="bg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半角入力</a:t>
          </a:r>
        </a:p>
        <a:p>
          <a:pPr algn="l" rtl="0">
            <a:defRPr sz="1000"/>
          </a:pPr>
          <a:r>
            <a:rPr lang="ja-JP" altLang="en-US" sz="1100" b="0" i="0" u="none" strike="noStrike" baseline="0">
              <a:solidFill>
                <a:srgbClr val="000000"/>
              </a:solidFill>
              <a:latin typeface="ＭＳ Ｐゴシック"/>
              <a:ea typeface="ＭＳ Ｐゴシック"/>
            </a:rPr>
            <a:t>男：M　女：F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一桁でも、01、02と表示する。</a:t>
          </a:r>
        </a:p>
        <a:p>
          <a:pPr algn="l" rtl="0">
            <a:defRPr sz="1000"/>
          </a:pPr>
          <a:endParaRPr lang="ja-JP" altLang="en-US"/>
        </a:p>
      </xdr:txBody>
    </xdr:sp>
    <xdr:clientData/>
  </xdr:twoCellAnchor>
  <xdr:twoCellAnchor>
    <xdr:from>
      <xdr:col>2</xdr:col>
      <xdr:colOff>127000</xdr:colOff>
      <xdr:row>5</xdr:row>
      <xdr:rowOff>146051</xdr:rowOff>
    </xdr:from>
    <xdr:to>
      <xdr:col>6</xdr:col>
      <xdr:colOff>565150</xdr:colOff>
      <xdr:row>7</xdr:row>
      <xdr:rowOff>60326</xdr:rowOff>
    </xdr:to>
    <xdr:sp macro="" textlink="">
      <xdr:nvSpPr>
        <xdr:cNvPr id="9" name="AutoShape 2">
          <a:extLst>
            <a:ext uri="{FF2B5EF4-FFF2-40B4-BE49-F238E27FC236}">
              <a16:creationId xmlns:a16="http://schemas.microsoft.com/office/drawing/2014/main" id="{F5D758CE-1FF6-482F-B2CA-6DD20314EF1F}"/>
            </a:ext>
          </a:extLst>
        </xdr:cNvPr>
        <xdr:cNvSpPr>
          <a:spLocks/>
        </xdr:cNvSpPr>
      </xdr:nvSpPr>
      <xdr:spPr bwMode="auto">
        <a:xfrm rot="5400000">
          <a:off x="3843337" y="-185736"/>
          <a:ext cx="244475" cy="29527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927100</xdr:colOff>
      <xdr:row>20</xdr:row>
      <xdr:rowOff>25400</xdr:rowOff>
    </xdr:from>
    <xdr:to>
      <xdr:col>5</xdr:col>
      <xdr:colOff>374650</xdr:colOff>
      <xdr:row>23</xdr:row>
      <xdr:rowOff>158750</xdr:rowOff>
    </xdr:to>
    <xdr:sp macro="" textlink="">
      <xdr:nvSpPr>
        <xdr:cNvPr id="10" name="AutoShape 1">
          <a:extLst>
            <a:ext uri="{FF2B5EF4-FFF2-40B4-BE49-F238E27FC236}">
              <a16:creationId xmlns:a16="http://schemas.microsoft.com/office/drawing/2014/main" id="{0E3BD1FB-3060-406E-A644-A184D3B354C5}"/>
            </a:ext>
          </a:extLst>
        </xdr:cNvPr>
        <xdr:cNvSpPr>
          <a:spLocks noChangeArrowheads="1"/>
        </xdr:cNvSpPr>
      </xdr:nvSpPr>
      <xdr:spPr bwMode="auto">
        <a:xfrm>
          <a:off x="2095500" y="3511550"/>
          <a:ext cx="2527300" cy="628650"/>
        </a:xfrm>
        <a:prstGeom prst="wedgeRectCallout">
          <a:avLst>
            <a:gd name="adj1" fmla="val -123072"/>
            <a:gd name="adj2" fmla="val 16046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２年以内に提出した「法人等役員一覧」から変更ない場合は、以下を入力</a:t>
          </a:r>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565150</xdr:colOff>
      <xdr:row>1</xdr:row>
      <xdr:rowOff>0</xdr:rowOff>
    </xdr:from>
    <xdr:to>
      <xdr:col>23</xdr:col>
      <xdr:colOff>120650</xdr:colOff>
      <xdr:row>6</xdr:row>
      <xdr:rowOff>6350</xdr:rowOff>
    </xdr:to>
    <xdr:sp macro="" textlink="">
      <xdr:nvSpPr>
        <xdr:cNvPr id="2" name="角丸四角形 15">
          <a:extLst>
            <a:ext uri="{FF2B5EF4-FFF2-40B4-BE49-F238E27FC236}">
              <a16:creationId xmlns:a16="http://schemas.microsoft.com/office/drawing/2014/main" id="{BF8503C3-2B2D-4192-9D2B-2DCF935278D8}"/>
            </a:ext>
          </a:extLst>
        </xdr:cNvPr>
        <xdr:cNvSpPr/>
      </xdr:nvSpPr>
      <xdr:spPr bwMode="auto">
        <a:xfrm>
          <a:off x="9359900" y="177800"/>
          <a:ext cx="1739900" cy="123190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100"/>
            </a:lnSpc>
          </a:pPr>
          <a:r>
            <a:rPr kumimoji="1" lang="ja-JP" altLang="en-US" sz="900"/>
            <a:t>対象期間は、令和７年４月１日～令和８年３月３１日。</a:t>
          </a:r>
          <a:endParaRPr kumimoji="1" lang="en-US" altLang="ja-JP" sz="900"/>
        </a:p>
        <a:p>
          <a:pPr algn="l">
            <a:lnSpc>
              <a:spcPts val="1100"/>
            </a:lnSpc>
          </a:pPr>
          <a:r>
            <a:rPr kumimoji="1" lang="ja-JP" altLang="en-US" sz="900"/>
            <a:t>支給当初月～最終月までの期間を明示すること。</a:t>
          </a:r>
        </a:p>
      </xdr:txBody>
    </xdr:sp>
    <xdr:clientData/>
  </xdr:twoCellAnchor>
  <xdr:twoCellAnchor>
    <xdr:from>
      <xdr:col>21</xdr:col>
      <xdr:colOff>57150</xdr:colOff>
      <xdr:row>6</xdr:row>
      <xdr:rowOff>19050</xdr:rowOff>
    </xdr:from>
    <xdr:to>
      <xdr:col>22</xdr:col>
      <xdr:colOff>63500</xdr:colOff>
      <xdr:row>8</xdr:row>
      <xdr:rowOff>44450</xdr:rowOff>
    </xdr:to>
    <xdr:cxnSp macro="">
      <xdr:nvCxnSpPr>
        <xdr:cNvPr id="3" name="直線矢印コネクタ 13">
          <a:extLst>
            <a:ext uri="{FF2B5EF4-FFF2-40B4-BE49-F238E27FC236}">
              <a16:creationId xmlns:a16="http://schemas.microsoft.com/office/drawing/2014/main" id="{EC3BE91B-1FAB-4B38-A389-831EDE8DB83A}"/>
            </a:ext>
          </a:extLst>
        </xdr:cNvPr>
        <xdr:cNvCxnSpPr>
          <a:cxnSpLocks noChangeShapeType="1"/>
        </xdr:cNvCxnSpPr>
      </xdr:nvCxnSpPr>
      <xdr:spPr bwMode="auto">
        <a:xfrm>
          <a:off x="10604500" y="1422400"/>
          <a:ext cx="222250" cy="4889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95250</xdr:colOff>
      <xdr:row>1</xdr:row>
      <xdr:rowOff>215900</xdr:rowOff>
    </xdr:from>
    <xdr:to>
      <xdr:col>5</xdr:col>
      <xdr:colOff>180975</xdr:colOff>
      <xdr:row>4</xdr:row>
      <xdr:rowOff>63500</xdr:rowOff>
    </xdr:to>
    <xdr:sp macro="" textlink="">
      <xdr:nvSpPr>
        <xdr:cNvPr id="5" name="角丸四角形 17">
          <a:extLst>
            <a:ext uri="{FF2B5EF4-FFF2-40B4-BE49-F238E27FC236}">
              <a16:creationId xmlns:a16="http://schemas.microsoft.com/office/drawing/2014/main" id="{566236A2-43BE-4CF4-B00C-CD4C88658CA0}"/>
            </a:ext>
          </a:extLst>
        </xdr:cNvPr>
        <xdr:cNvSpPr/>
      </xdr:nvSpPr>
      <xdr:spPr bwMode="auto">
        <a:xfrm>
          <a:off x="95250" y="393700"/>
          <a:ext cx="3082925" cy="577850"/>
        </a:xfrm>
        <a:prstGeom prst="roundRect">
          <a:avLst/>
        </a:prstGeom>
        <a:solidFill>
          <a:srgbClr val="FFFFFF"/>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marL="0" marR="0" indent="0" algn="l" defTabSz="914400" eaLnBrk="1" fontAlgn="auto" latinLnBrk="0" hangingPunct="1">
            <a:lnSpc>
              <a:spcPts val="1100"/>
            </a:lnSpc>
            <a:spcBef>
              <a:spcPts val="0"/>
            </a:spcBef>
            <a:spcAft>
              <a:spcPts val="0"/>
            </a:spcAft>
            <a:buClrTx/>
            <a:buSzTx/>
            <a:buFontTx/>
            <a:buNone/>
            <a:tabLst/>
            <a:defRPr/>
          </a:pPr>
          <a:r>
            <a:rPr kumimoji="1" lang="ja-JP" altLang="en-US" sz="900"/>
            <a:t>行が足りない場合は表の中間に行を挿入してください。</a:t>
          </a:r>
          <a:r>
            <a:rPr kumimoji="1" lang="ja-JP" altLang="ja-JP" sz="900">
              <a:latin typeface="+mn-lt"/>
              <a:ea typeface="+mn-ea"/>
              <a:cs typeface="+mn-cs"/>
            </a:rPr>
            <a:t>他様式</a:t>
          </a:r>
          <a:r>
            <a:rPr kumimoji="1" lang="ja-JP" altLang="en-US" sz="900">
              <a:latin typeface="+mn-lt"/>
              <a:ea typeface="+mn-ea"/>
              <a:cs typeface="+mn-cs"/>
            </a:rPr>
            <a:t>への転記がうまくできなくなる場合があります。</a:t>
          </a:r>
          <a:endParaRPr lang="ja-JP" altLang="ja-JP" sz="900"/>
        </a:p>
        <a:p>
          <a:pPr algn="l"/>
          <a:r>
            <a:rPr kumimoji="1" lang="ja-JP" altLang="en-US" sz="900"/>
            <a:t>印刷は複数ページにまたがっても構いません。</a:t>
          </a:r>
        </a:p>
      </xdr:txBody>
    </xdr:sp>
    <xdr:clientData/>
  </xdr:twoCellAnchor>
  <xdr:twoCellAnchor>
    <xdr:from>
      <xdr:col>1</xdr:col>
      <xdr:colOff>114300</xdr:colOff>
      <xdr:row>6</xdr:row>
      <xdr:rowOff>25400</xdr:rowOff>
    </xdr:from>
    <xdr:to>
      <xdr:col>5</xdr:col>
      <xdr:colOff>28575</xdr:colOff>
      <xdr:row>7</xdr:row>
      <xdr:rowOff>212725</xdr:rowOff>
    </xdr:to>
    <xdr:sp macro="" textlink="">
      <xdr:nvSpPr>
        <xdr:cNvPr id="6" name="角丸四角形 8">
          <a:extLst>
            <a:ext uri="{FF2B5EF4-FFF2-40B4-BE49-F238E27FC236}">
              <a16:creationId xmlns:a16="http://schemas.microsoft.com/office/drawing/2014/main" id="{4F275AC9-96B4-4164-9269-4C27F17BA58C}"/>
            </a:ext>
          </a:extLst>
        </xdr:cNvPr>
        <xdr:cNvSpPr/>
      </xdr:nvSpPr>
      <xdr:spPr>
        <a:xfrm>
          <a:off x="349250" y="1428750"/>
          <a:ext cx="2676525" cy="434975"/>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a:solidFill>
                <a:sysClr val="windowText" lastClr="000000"/>
              </a:solidFill>
            </a:rPr>
            <a:t>委託等で担当者が未定の時は「Ａ」、「Ｂ」等で可</a:t>
          </a:r>
        </a:p>
      </xdr:txBody>
    </xdr:sp>
    <xdr:clientData/>
  </xdr:twoCellAnchor>
  <xdr:twoCellAnchor>
    <xdr:from>
      <xdr:col>1</xdr:col>
      <xdr:colOff>781050</xdr:colOff>
      <xdr:row>8</xdr:row>
      <xdr:rowOff>6350</xdr:rowOff>
    </xdr:from>
    <xdr:to>
      <xdr:col>2</xdr:col>
      <xdr:colOff>146053</xdr:colOff>
      <xdr:row>8</xdr:row>
      <xdr:rowOff>254000</xdr:rowOff>
    </xdr:to>
    <xdr:cxnSp macro="">
      <xdr:nvCxnSpPr>
        <xdr:cNvPr id="7" name="直線矢印コネクタ 6">
          <a:extLst>
            <a:ext uri="{FF2B5EF4-FFF2-40B4-BE49-F238E27FC236}">
              <a16:creationId xmlns:a16="http://schemas.microsoft.com/office/drawing/2014/main" id="{6878321A-080B-4A30-B93D-89111896C333}"/>
            </a:ext>
          </a:extLst>
        </xdr:cNvPr>
        <xdr:cNvCxnSpPr/>
      </xdr:nvCxnSpPr>
      <xdr:spPr>
        <a:xfrm flipH="1">
          <a:off x="1016000" y="1873250"/>
          <a:ext cx="247653" cy="2476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457200</xdr:colOff>
      <xdr:row>2</xdr:row>
      <xdr:rowOff>57150</xdr:rowOff>
    </xdr:from>
    <xdr:to>
      <xdr:col>12</xdr:col>
      <xdr:colOff>460374</xdr:colOff>
      <xdr:row>3</xdr:row>
      <xdr:rowOff>0</xdr:rowOff>
    </xdr:to>
    <xdr:sp macro="" textlink="">
      <xdr:nvSpPr>
        <xdr:cNvPr id="9" name="角丸四角形 20">
          <a:extLst>
            <a:ext uri="{FF2B5EF4-FFF2-40B4-BE49-F238E27FC236}">
              <a16:creationId xmlns:a16="http://schemas.microsoft.com/office/drawing/2014/main" id="{BF49F227-2995-4D08-A582-F06332F9FCAF}"/>
            </a:ext>
          </a:extLst>
        </xdr:cNvPr>
        <xdr:cNvSpPr/>
      </xdr:nvSpPr>
      <xdr:spPr bwMode="auto">
        <a:xfrm>
          <a:off x="3454400" y="539750"/>
          <a:ext cx="3781424" cy="24765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800"/>
            <a:t>手取り額ではなく、支給総額（保険料、所得税、住民税等を差し引く前の額）を記載</a:t>
          </a:r>
        </a:p>
      </xdr:txBody>
    </xdr:sp>
    <xdr:clientData/>
  </xdr:twoCellAnchor>
  <xdr:twoCellAnchor>
    <xdr:from>
      <xdr:col>5</xdr:col>
      <xdr:colOff>222250</xdr:colOff>
      <xdr:row>4</xdr:row>
      <xdr:rowOff>19050</xdr:rowOff>
    </xdr:from>
    <xdr:to>
      <xdr:col>7</xdr:col>
      <xdr:colOff>146050</xdr:colOff>
      <xdr:row>5</xdr:row>
      <xdr:rowOff>77375</xdr:rowOff>
    </xdr:to>
    <xdr:sp macro="" textlink="">
      <xdr:nvSpPr>
        <xdr:cNvPr id="10" name="角丸四角形 18">
          <a:extLst>
            <a:ext uri="{FF2B5EF4-FFF2-40B4-BE49-F238E27FC236}">
              <a16:creationId xmlns:a16="http://schemas.microsoft.com/office/drawing/2014/main" id="{D8748BFC-E7AF-4BD8-81C9-E523730F12DA}"/>
            </a:ext>
          </a:extLst>
        </xdr:cNvPr>
        <xdr:cNvSpPr/>
      </xdr:nvSpPr>
      <xdr:spPr bwMode="auto">
        <a:xfrm>
          <a:off x="3219450" y="927100"/>
          <a:ext cx="1003300" cy="2488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t>賞与を含める</a:t>
          </a:r>
        </a:p>
      </xdr:txBody>
    </xdr:sp>
    <xdr:clientData/>
  </xdr:twoCellAnchor>
  <xdr:twoCellAnchor>
    <xdr:from>
      <xdr:col>4</xdr:col>
      <xdr:colOff>596900</xdr:colOff>
      <xdr:row>4</xdr:row>
      <xdr:rowOff>146050</xdr:rowOff>
    </xdr:from>
    <xdr:to>
      <xdr:col>5</xdr:col>
      <xdr:colOff>222249</xdr:colOff>
      <xdr:row>5</xdr:row>
      <xdr:rowOff>152400</xdr:rowOff>
    </xdr:to>
    <xdr:cxnSp macro="">
      <xdr:nvCxnSpPr>
        <xdr:cNvPr id="11" name="直線矢印コネクタ 10">
          <a:extLst>
            <a:ext uri="{FF2B5EF4-FFF2-40B4-BE49-F238E27FC236}">
              <a16:creationId xmlns:a16="http://schemas.microsoft.com/office/drawing/2014/main" id="{D926DDC6-C391-4203-A36D-7A7C1AD35FBD}"/>
            </a:ext>
          </a:extLst>
        </xdr:cNvPr>
        <xdr:cNvCxnSpPr/>
      </xdr:nvCxnSpPr>
      <xdr:spPr>
        <a:xfrm flipH="1">
          <a:off x="2921000" y="1054100"/>
          <a:ext cx="298449" cy="1968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139700</xdr:colOff>
      <xdr:row>3</xdr:row>
      <xdr:rowOff>25400</xdr:rowOff>
    </xdr:from>
    <xdr:to>
      <xdr:col>12</xdr:col>
      <xdr:colOff>130175</xdr:colOff>
      <xdr:row>4</xdr:row>
      <xdr:rowOff>153575</xdr:rowOff>
    </xdr:to>
    <xdr:sp macro="" textlink="">
      <xdr:nvSpPr>
        <xdr:cNvPr id="13" name="角丸四角形 11">
          <a:extLst>
            <a:ext uri="{FF2B5EF4-FFF2-40B4-BE49-F238E27FC236}">
              <a16:creationId xmlns:a16="http://schemas.microsoft.com/office/drawing/2014/main" id="{6FEE2B09-EA5E-4411-93AC-B2E22576E000}"/>
            </a:ext>
          </a:extLst>
        </xdr:cNvPr>
        <xdr:cNvSpPr/>
      </xdr:nvSpPr>
      <xdr:spPr bwMode="auto">
        <a:xfrm>
          <a:off x="5835650" y="812800"/>
          <a:ext cx="1069975" cy="2488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t>退職手当等</a:t>
          </a:r>
        </a:p>
      </xdr:txBody>
    </xdr:sp>
    <xdr:clientData/>
  </xdr:twoCellAnchor>
  <xdr:twoCellAnchor>
    <xdr:from>
      <xdr:col>10</xdr:col>
      <xdr:colOff>469900</xdr:colOff>
      <xdr:row>4</xdr:row>
      <xdr:rowOff>146050</xdr:rowOff>
    </xdr:from>
    <xdr:to>
      <xdr:col>11</xdr:col>
      <xdr:colOff>44450</xdr:colOff>
      <xdr:row>5</xdr:row>
      <xdr:rowOff>234950</xdr:rowOff>
    </xdr:to>
    <xdr:cxnSp macro="">
      <xdr:nvCxnSpPr>
        <xdr:cNvPr id="14" name="直線矢印コネクタ 9">
          <a:extLst>
            <a:ext uri="{FF2B5EF4-FFF2-40B4-BE49-F238E27FC236}">
              <a16:creationId xmlns:a16="http://schemas.microsoft.com/office/drawing/2014/main" id="{D4823B52-E615-4493-8AFB-D37096BF183C}"/>
            </a:ext>
          </a:extLst>
        </xdr:cNvPr>
        <xdr:cNvCxnSpPr>
          <a:cxnSpLocks noChangeShapeType="1"/>
        </xdr:cNvCxnSpPr>
      </xdr:nvCxnSpPr>
      <xdr:spPr bwMode="auto">
        <a:xfrm flipH="1">
          <a:off x="6165850" y="1054100"/>
          <a:ext cx="114300" cy="2794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12</xdr:col>
      <xdr:colOff>349250</xdr:colOff>
      <xdr:row>3</xdr:row>
      <xdr:rowOff>57150</xdr:rowOff>
    </xdr:from>
    <xdr:to>
      <xdr:col>15</xdr:col>
      <xdr:colOff>44451</xdr:colOff>
      <xdr:row>4</xdr:row>
      <xdr:rowOff>185325</xdr:rowOff>
    </xdr:to>
    <xdr:sp macro="" textlink="">
      <xdr:nvSpPr>
        <xdr:cNvPr id="16" name="角丸四角形 13">
          <a:extLst>
            <a:ext uri="{FF2B5EF4-FFF2-40B4-BE49-F238E27FC236}">
              <a16:creationId xmlns:a16="http://schemas.microsoft.com/office/drawing/2014/main" id="{417549F3-79DF-4219-8DBF-DEB73CB5A2EF}"/>
            </a:ext>
          </a:extLst>
        </xdr:cNvPr>
        <xdr:cNvSpPr/>
      </xdr:nvSpPr>
      <xdr:spPr bwMode="auto">
        <a:xfrm>
          <a:off x="7124700" y="844550"/>
          <a:ext cx="1714501" cy="2488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t>非常勤分はこの列に一括計上</a:t>
          </a:r>
        </a:p>
      </xdr:txBody>
    </xdr:sp>
    <xdr:clientData/>
  </xdr:twoCellAnchor>
  <xdr:twoCellAnchor>
    <xdr:from>
      <xdr:col>12</xdr:col>
      <xdr:colOff>647700</xdr:colOff>
      <xdr:row>5</xdr:row>
      <xdr:rowOff>6350</xdr:rowOff>
    </xdr:from>
    <xdr:to>
      <xdr:col>13</xdr:col>
      <xdr:colOff>95250</xdr:colOff>
      <xdr:row>5</xdr:row>
      <xdr:rowOff>196850</xdr:rowOff>
    </xdr:to>
    <xdr:cxnSp macro="">
      <xdr:nvCxnSpPr>
        <xdr:cNvPr id="17" name="直線矢印コネクタ 16">
          <a:extLst>
            <a:ext uri="{FF2B5EF4-FFF2-40B4-BE49-F238E27FC236}">
              <a16:creationId xmlns:a16="http://schemas.microsoft.com/office/drawing/2014/main" id="{A1840E74-19F2-4083-B1BA-1DFFAA6EC68C}"/>
            </a:ext>
          </a:extLst>
        </xdr:cNvPr>
        <xdr:cNvCxnSpPr/>
      </xdr:nvCxnSpPr>
      <xdr:spPr>
        <a:xfrm>
          <a:off x="7423150" y="1104900"/>
          <a:ext cx="120650" cy="1905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647700</xdr:colOff>
      <xdr:row>15</xdr:row>
      <xdr:rowOff>50800</xdr:rowOff>
    </xdr:from>
    <xdr:to>
      <xdr:col>4</xdr:col>
      <xdr:colOff>628650</xdr:colOff>
      <xdr:row>18</xdr:row>
      <xdr:rowOff>136525</xdr:rowOff>
    </xdr:to>
    <xdr:sp macro="" textlink="">
      <xdr:nvSpPr>
        <xdr:cNvPr id="19" name="角丸四角形 42">
          <a:extLst>
            <a:ext uri="{FF2B5EF4-FFF2-40B4-BE49-F238E27FC236}">
              <a16:creationId xmlns:a16="http://schemas.microsoft.com/office/drawing/2014/main" id="{4280523A-89D3-4A8D-9367-FA785F78D544}"/>
            </a:ext>
          </a:extLst>
        </xdr:cNvPr>
        <xdr:cNvSpPr/>
      </xdr:nvSpPr>
      <xdr:spPr>
        <a:xfrm>
          <a:off x="882650" y="3784600"/>
          <a:ext cx="2070100" cy="885825"/>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800">
              <a:solidFill>
                <a:sysClr val="windowText" lastClr="000000"/>
              </a:solidFill>
            </a:rPr>
            <a:t>保育士、保育士助手、看護職員、児童保育専従職員のいずれかを記入。</a:t>
          </a:r>
          <a:endParaRPr kumimoji="1" lang="en-US" altLang="ja-JP" sz="800">
            <a:solidFill>
              <a:sysClr val="windowText" lastClr="000000"/>
            </a:solidFill>
          </a:endParaRPr>
        </a:p>
        <a:p>
          <a:pPr algn="l"/>
          <a:r>
            <a:rPr kumimoji="1" lang="en-US" altLang="ja-JP" sz="800">
              <a:solidFill>
                <a:sysClr val="windowText" lastClr="000000"/>
              </a:solidFill>
            </a:rPr>
            <a:t>※</a:t>
          </a:r>
          <a:r>
            <a:rPr kumimoji="1" lang="ja-JP" altLang="en-US" sz="800">
              <a:solidFill>
                <a:sysClr val="windowText" lastClr="000000"/>
              </a:solidFill>
            </a:rPr>
            <a:t>事務職員、給食職員等直接保育に関与しない職員の給与費は対象外。</a:t>
          </a:r>
        </a:p>
      </xdr:txBody>
    </xdr:sp>
    <xdr:clientData/>
  </xdr:twoCellAnchor>
  <xdr:twoCellAnchor>
    <xdr:from>
      <xdr:col>2</xdr:col>
      <xdr:colOff>336550</xdr:colOff>
      <xdr:row>13</xdr:row>
      <xdr:rowOff>196850</xdr:rowOff>
    </xdr:from>
    <xdr:to>
      <xdr:col>2</xdr:col>
      <xdr:colOff>388938</xdr:colOff>
      <xdr:row>15</xdr:row>
      <xdr:rowOff>53974</xdr:rowOff>
    </xdr:to>
    <xdr:cxnSp macro="">
      <xdr:nvCxnSpPr>
        <xdr:cNvPr id="20" name="直線矢印コネクタ 19">
          <a:extLst>
            <a:ext uri="{FF2B5EF4-FFF2-40B4-BE49-F238E27FC236}">
              <a16:creationId xmlns:a16="http://schemas.microsoft.com/office/drawing/2014/main" id="{59EFD6DA-9BAA-47BD-8C29-C876FDDE0C21}"/>
            </a:ext>
          </a:extLst>
        </xdr:cNvPr>
        <xdr:cNvCxnSpPr/>
      </xdr:nvCxnSpPr>
      <xdr:spPr>
        <a:xfrm flipH="1" flipV="1">
          <a:off x="1454150" y="3397250"/>
          <a:ext cx="52388" cy="39052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171450</xdr:colOff>
      <xdr:row>14</xdr:row>
      <xdr:rowOff>209550</xdr:rowOff>
    </xdr:from>
    <xdr:to>
      <xdr:col>13</xdr:col>
      <xdr:colOff>454025</xdr:colOff>
      <xdr:row>18</xdr:row>
      <xdr:rowOff>28575</xdr:rowOff>
    </xdr:to>
    <xdr:sp macro="" textlink="">
      <xdr:nvSpPr>
        <xdr:cNvPr id="21" name="角丸四角形 6">
          <a:extLst>
            <a:ext uri="{FF2B5EF4-FFF2-40B4-BE49-F238E27FC236}">
              <a16:creationId xmlns:a16="http://schemas.microsoft.com/office/drawing/2014/main" id="{A09D344E-6B5A-48E3-9728-0E6F73210DF0}"/>
            </a:ext>
          </a:extLst>
        </xdr:cNvPr>
        <xdr:cNvSpPr/>
      </xdr:nvSpPr>
      <xdr:spPr>
        <a:xfrm>
          <a:off x="5867400" y="3676650"/>
          <a:ext cx="2035175" cy="885825"/>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800">
              <a:solidFill>
                <a:sysClr val="windowText" lastClr="000000"/>
              </a:solidFill>
            </a:rPr>
            <a:t>委託料に含まれる人件費分を、職員ごとにこの列に計上</a:t>
          </a:r>
        </a:p>
        <a:p>
          <a:pPr algn="l"/>
          <a:r>
            <a:rPr kumimoji="1" lang="en-US" altLang="ja-JP" sz="800">
              <a:solidFill>
                <a:sysClr val="windowText" lastClr="000000"/>
              </a:solidFill>
            </a:rPr>
            <a:t>※</a:t>
          </a:r>
          <a:r>
            <a:rPr kumimoji="1" lang="ja-JP" altLang="en-US" sz="800">
              <a:solidFill>
                <a:sysClr val="windowText" lastClr="000000"/>
              </a:solidFill>
            </a:rPr>
            <a:t>計は、第８号様式の　「委託費 ｍ」より小さいこと</a:t>
          </a:r>
        </a:p>
      </xdr:txBody>
    </xdr:sp>
    <xdr:clientData/>
  </xdr:twoCellAnchor>
  <xdr:twoCellAnchor>
    <xdr:from>
      <xdr:col>13</xdr:col>
      <xdr:colOff>412750</xdr:colOff>
      <xdr:row>6</xdr:row>
      <xdr:rowOff>82550</xdr:rowOff>
    </xdr:from>
    <xdr:to>
      <xdr:col>14</xdr:col>
      <xdr:colOff>203200</xdr:colOff>
      <xdr:row>14</xdr:row>
      <xdr:rowOff>254000</xdr:rowOff>
    </xdr:to>
    <xdr:cxnSp macro="">
      <xdr:nvCxnSpPr>
        <xdr:cNvPr id="22" name="直線矢印コネクタ 21">
          <a:extLst>
            <a:ext uri="{FF2B5EF4-FFF2-40B4-BE49-F238E27FC236}">
              <a16:creationId xmlns:a16="http://schemas.microsoft.com/office/drawing/2014/main" id="{5AC90574-9880-4E0E-BCB2-40362B4B66A6}"/>
            </a:ext>
          </a:extLst>
        </xdr:cNvPr>
        <xdr:cNvCxnSpPr/>
      </xdr:nvCxnSpPr>
      <xdr:spPr>
        <a:xfrm flipV="1">
          <a:off x="7861300" y="1485900"/>
          <a:ext cx="463550" cy="22352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342900</xdr:colOff>
      <xdr:row>24</xdr:row>
      <xdr:rowOff>133350</xdr:rowOff>
    </xdr:from>
    <xdr:to>
      <xdr:col>11</xdr:col>
      <xdr:colOff>358775</xdr:colOff>
      <xdr:row>26</xdr:row>
      <xdr:rowOff>104774</xdr:rowOff>
    </xdr:to>
    <xdr:sp macro="" textlink="">
      <xdr:nvSpPr>
        <xdr:cNvPr id="24" name="角丸四角形 5">
          <a:extLst>
            <a:ext uri="{FF2B5EF4-FFF2-40B4-BE49-F238E27FC236}">
              <a16:creationId xmlns:a16="http://schemas.microsoft.com/office/drawing/2014/main" id="{33B63C40-9532-450D-9C89-049BB4ABBF4A}"/>
            </a:ext>
          </a:extLst>
        </xdr:cNvPr>
        <xdr:cNvSpPr/>
      </xdr:nvSpPr>
      <xdr:spPr>
        <a:xfrm>
          <a:off x="4419600" y="6267450"/>
          <a:ext cx="2174875" cy="504824"/>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100"/>
            </a:lnSpc>
          </a:pPr>
          <a:r>
            <a:rPr kumimoji="1" lang="ja-JP" altLang="en-US" sz="900">
              <a:solidFill>
                <a:sysClr val="windowText" lastClr="000000"/>
              </a:solidFill>
            </a:rPr>
            <a:t>計のＡ、Ｂ、Ｃ、Ｄは第８号様式の該当欄に転記される</a:t>
          </a:r>
        </a:p>
      </xdr:txBody>
    </xdr:sp>
    <xdr:clientData/>
  </xdr:twoCellAnchor>
  <xdr:twoCellAnchor>
    <xdr:from>
      <xdr:col>4</xdr:col>
      <xdr:colOff>622300</xdr:colOff>
      <xdr:row>26</xdr:row>
      <xdr:rowOff>101600</xdr:rowOff>
    </xdr:from>
    <xdr:to>
      <xdr:col>8</xdr:col>
      <xdr:colOff>387350</xdr:colOff>
      <xdr:row>28</xdr:row>
      <xdr:rowOff>95250</xdr:rowOff>
    </xdr:to>
    <xdr:cxnSp macro="">
      <xdr:nvCxnSpPr>
        <xdr:cNvPr id="25" name="直線矢印コネクタ 24">
          <a:extLst>
            <a:ext uri="{FF2B5EF4-FFF2-40B4-BE49-F238E27FC236}">
              <a16:creationId xmlns:a16="http://schemas.microsoft.com/office/drawing/2014/main" id="{B5B168EF-1101-4243-9B9F-786FDD45160B}"/>
            </a:ext>
          </a:extLst>
        </xdr:cNvPr>
        <xdr:cNvCxnSpPr/>
      </xdr:nvCxnSpPr>
      <xdr:spPr>
        <a:xfrm flipH="1">
          <a:off x="2946400" y="6769100"/>
          <a:ext cx="2057400" cy="5270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xdr:colOff>
      <xdr:row>26</xdr:row>
      <xdr:rowOff>95250</xdr:rowOff>
    </xdr:from>
    <xdr:to>
      <xdr:col>11</xdr:col>
      <xdr:colOff>34922</xdr:colOff>
      <xdr:row>28</xdr:row>
      <xdr:rowOff>66675</xdr:rowOff>
    </xdr:to>
    <xdr:cxnSp macro="">
      <xdr:nvCxnSpPr>
        <xdr:cNvPr id="26" name="直線矢印コネクタ 25">
          <a:extLst>
            <a:ext uri="{FF2B5EF4-FFF2-40B4-BE49-F238E27FC236}">
              <a16:creationId xmlns:a16="http://schemas.microsoft.com/office/drawing/2014/main" id="{7EB525A9-77B1-402F-BE75-E8B5E2D61A3A}"/>
            </a:ext>
          </a:extLst>
        </xdr:cNvPr>
        <xdr:cNvCxnSpPr/>
      </xdr:nvCxnSpPr>
      <xdr:spPr>
        <a:xfrm>
          <a:off x="5702300" y="6762750"/>
          <a:ext cx="568322" cy="5048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xdr:colOff>
      <xdr:row>26</xdr:row>
      <xdr:rowOff>107950</xdr:rowOff>
    </xdr:from>
    <xdr:to>
      <xdr:col>12</xdr:col>
      <xdr:colOff>234950</xdr:colOff>
      <xdr:row>28</xdr:row>
      <xdr:rowOff>50800</xdr:rowOff>
    </xdr:to>
    <xdr:cxnSp macro="">
      <xdr:nvCxnSpPr>
        <xdr:cNvPr id="28" name="直線矢印コネクタ 27">
          <a:extLst>
            <a:ext uri="{FF2B5EF4-FFF2-40B4-BE49-F238E27FC236}">
              <a16:creationId xmlns:a16="http://schemas.microsoft.com/office/drawing/2014/main" id="{F8F834A5-1049-4664-B048-4549D539AF4C}"/>
            </a:ext>
          </a:extLst>
        </xdr:cNvPr>
        <xdr:cNvCxnSpPr/>
      </xdr:nvCxnSpPr>
      <xdr:spPr>
        <a:xfrm>
          <a:off x="6273800" y="6775450"/>
          <a:ext cx="736600" cy="4762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273050</xdr:colOff>
      <xdr:row>26</xdr:row>
      <xdr:rowOff>101600</xdr:rowOff>
    </xdr:from>
    <xdr:to>
      <xdr:col>13</xdr:col>
      <xdr:colOff>228600</xdr:colOff>
      <xdr:row>28</xdr:row>
      <xdr:rowOff>76200</xdr:rowOff>
    </xdr:to>
    <xdr:cxnSp macro="">
      <xdr:nvCxnSpPr>
        <xdr:cNvPr id="29" name="直線矢印コネクタ 28">
          <a:extLst>
            <a:ext uri="{FF2B5EF4-FFF2-40B4-BE49-F238E27FC236}">
              <a16:creationId xmlns:a16="http://schemas.microsoft.com/office/drawing/2014/main" id="{0DA2C220-8FE6-4E58-B26F-61842A1C33C8}"/>
            </a:ext>
          </a:extLst>
        </xdr:cNvPr>
        <xdr:cNvCxnSpPr/>
      </xdr:nvCxnSpPr>
      <xdr:spPr>
        <a:xfrm>
          <a:off x="6508750" y="6769100"/>
          <a:ext cx="1168400" cy="508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266701</xdr:colOff>
      <xdr:row>29</xdr:row>
      <xdr:rowOff>184151</xdr:rowOff>
    </xdr:from>
    <xdr:to>
      <xdr:col>25</xdr:col>
      <xdr:colOff>6351</xdr:colOff>
      <xdr:row>31</xdr:row>
      <xdr:rowOff>1</xdr:rowOff>
    </xdr:to>
    <xdr:sp macro="" textlink="">
      <xdr:nvSpPr>
        <xdr:cNvPr id="31" name="角丸四角形 30">
          <a:extLst>
            <a:ext uri="{FF2B5EF4-FFF2-40B4-BE49-F238E27FC236}">
              <a16:creationId xmlns:a16="http://schemas.microsoft.com/office/drawing/2014/main" id="{7C29995A-181E-477E-A72A-E3CF742E3C05}"/>
            </a:ext>
          </a:extLst>
        </xdr:cNvPr>
        <xdr:cNvSpPr/>
      </xdr:nvSpPr>
      <xdr:spPr>
        <a:xfrm>
          <a:off x="9061451" y="7766051"/>
          <a:ext cx="2355850" cy="476250"/>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900">
              <a:solidFill>
                <a:sysClr val="windowText" lastClr="000000"/>
              </a:solidFill>
            </a:rPr>
            <a:t>第２－１号様式の「対象経費の実支出額に転記される</a:t>
          </a:r>
        </a:p>
      </xdr:txBody>
    </xdr:sp>
    <xdr:clientData/>
  </xdr:twoCellAnchor>
  <xdr:twoCellAnchor>
    <xdr:from>
      <xdr:col>15</xdr:col>
      <xdr:colOff>95250</xdr:colOff>
      <xdr:row>29</xdr:row>
      <xdr:rowOff>12700</xdr:rowOff>
    </xdr:from>
    <xdr:to>
      <xdr:col>15</xdr:col>
      <xdr:colOff>279400</xdr:colOff>
      <xdr:row>29</xdr:row>
      <xdr:rowOff>228600</xdr:rowOff>
    </xdr:to>
    <xdr:cxnSp macro="">
      <xdr:nvCxnSpPr>
        <xdr:cNvPr id="32" name="直線矢印コネクタ 31">
          <a:extLst>
            <a:ext uri="{FF2B5EF4-FFF2-40B4-BE49-F238E27FC236}">
              <a16:creationId xmlns:a16="http://schemas.microsoft.com/office/drawing/2014/main" id="{64EA7EB5-B344-47DC-87EF-FD38270AEA3B}"/>
            </a:ext>
          </a:extLst>
        </xdr:cNvPr>
        <xdr:cNvCxnSpPr/>
      </xdr:nvCxnSpPr>
      <xdr:spPr>
        <a:xfrm flipH="1" flipV="1">
          <a:off x="8890000" y="7594600"/>
          <a:ext cx="184150" cy="2159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558800</xdr:colOff>
      <xdr:row>0</xdr:row>
      <xdr:rowOff>474134</xdr:rowOff>
    </xdr:from>
    <xdr:to>
      <xdr:col>10</xdr:col>
      <xdr:colOff>592667</xdr:colOff>
      <xdr:row>4</xdr:row>
      <xdr:rowOff>486834</xdr:rowOff>
    </xdr:to>
    <xdr:sp macro="" textlink="">
      <xdr:nvSpPr>
        <xdr:cNvPr id="2" name="角丸四角形吹き出し 13">
          <a:extLst>
            <a:ext uri="{FF2B5EF4-FFF2-40B4-BE49-F238E27FC236}">
              <a16:creationId xmlns:a16="http://schemas.microsoft.com/office/drawing/2014/main" id="{3F619D01-EBC8-4BFE-B794-1F1EC61844A0}"/>
            </a:ext>
          </a:extLst>
        </xdr:cNvPr>
        <xdr:cNvSpPr>
          <a:spLocks noChangeArrowheads="1"/>
        </xdr:cNvSpPr>
      </xdr:nvSpPr>
      <xdr:spPr bwMode="auto">
        <a:xfrm>
          <a:off x="558800" y="474134"/>
          <a:ext cx="6079067" cy="2078567"/>
        </a:xfrm>
        <a:prstGeom prst="wedgeRoundRectCallout">
          <a:avLst>
            <a:gd name="adj1" fmla="val -51334"/>
            <a:gd name="adj2" fmla="val 89041"/>
            <a:gd name="adj3" fmla="val 16667"/>
          </a:avLst>
        </a:prstGeom>
        <a:solidFill>
          <a:srgbClr val="FFFFFF"/>
        </a:solidFill>
        <a:ln w="9525" algn="ctr">
          <a:solidFill>
            <a:srgbClr val="000000"/>
          </a:solidFill>
          <a:round/>
          <a:headEnd/>
          <a:tailEnd/>
        </a:ln>
      </xdr:spPr>
    </xdr:sp>
    <xdr:clientData/>
  </xdr:twoCellAnchor>
  <xdr:twoCellAnchor editAs="oneCell">
    <xdr:from>
      <xdr:col>1</xdr:col>
      <xdr:colOff>152400</xdr:colOff>
      <xdr:row>1</xdr:row>
      <xdr:rowOff>59267</xdr:rowOff>
    </xdr:from>
    <xdr:to>
      <xdr:col>6</xdr:col>
      <xdr:colOff>114300</xdr:colOff>
      <xdr:row>3</xdr:row>
      <xdr:rowOff>49743</xdr:rowOff>
    </xdr:to>
    <xdr:pic>
      <xdr:nvPicPr>
        <xdr:cNvPr id="3" name="図 12">
          <a:extLst>
            <a:ext uri="{FF2B5EF4-FFF2-40B4-BE49-F238E27FC236}">
              <a16:creationId xmlns:a16="http://schemas.microsoft.com/office/drawing/2014/main" id="{2470405B-E48D-4F41-A0DD-0607E7B0B4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933" y="575734"/>
          <a:ext cx="3416300" cy="11927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152401</xdr:colOff>
      <xdr:row>3</xdr:row>
      <xdr:rowOff>110068</xdr:rowOff>
    </xdr:from>
    <xdr:to>
      <xdr:col>10</xdr:col>
      <xdr:colOff>690034</xdr:colOff>
      <xdr:row>5</xdr:row>
      <xdr:rowOff>8468</xdr:rowOff>
    </xdr:to>
    <xdr:sp macro="" textlink="">
      <xdr:nvSpPr>
        <xdr:cNvPr id="4" name="正方形/長方形 3">
          <a:extLst>
            <a:ext uri="{FF2B5EF4-FFF2-40B4-BE49-F238E27FC236}">
              <a16:creationId xmlns:a16="http://schemas.microsoft.com/office/drawing/2014/main" id="{E3A8FEB7-765D-4757-B0E8-94B7DC15B6CD}"/>
            </a:ext>
          </a:extLst>
        </xdr:cNvPr>
        <xdr:cNvSpPr/>
      </xdr:nvSpPr>
      <xdr:spPr bwMode="auto">
        <a:xfrm>
          <a:off x="778934" y="1828801"/>
          <a:ext cx="5956300" cy="762000"/>
        </a:xfrm>
        <a:prstGeom prst="rect">
          <a:avLst/>
        </a:prstGeom>
        <a:solidFill>
          <a:srgbClr val="FFFFFF">
            <a:alpha val="0"/>
          </a:srgbClr>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200"/>
            <a:t>第１１号様式の「保育児童数」「保育士等数」「保育時間」から該当する種別を選択すること。</a:t>
          </a:r>
          <a:endParaRPr kumimoji="1" lang="en-US" altLang="ja-JP" sz="1200"/>
        </a:p>
        <a:p>
          <a:pPr algn="l"/>
          <a:r>
            <a:rPr kumimoji="1" lang="ja-JP" altLang="en-US" sz="1200"/>
            <a:t>ただし、保育児童数について、基準値未満の月が６ヶ月以上に達する場合は、当該補助</a:t>
          </a:r>
          <a:endParaRPr kumimoji="1" lang="en-US" altLang="ja-JP" sz="1200"/>
        </a:p>
        <a:p>
          <a:pPr algn="l"/>
          <a:r>
            <a:rPr kumimoji="1" lang="ja-JP" altLang="en-US" sz="1200"/>
            <a:t>対象型に該当しないものとすること。</a:t>
          </a:r>
          <a:endParaRPr kumimoji="1" lang="en-US" altLang="ja-JP" sz="1200"/>
        </a:p>
        <a:p>
          <a:pPr algn="l"/>
          <a:endParaRPr kumimoji="1" lang="ja-JP" altLang="en-US" sz="1200"/>
        </a:p>
      </xdr:txBody>
    </xdr:sp>
    <xdr:clientData/>
  </xdr:twoCellAnchor>
  <xdr:twoCellAnchor>
    <xdr:from>
      <xdr:col>0</xdr:col>
      <xdr:colOff>584200</xdr:colOff>
      <xdr:row>10</xdr:row>
      <xdr:rowOff>143933</xdr:rowOff>
    </xdr:from>
    <xdr:to>
      <xdr:col>3</xdr:col>
      <xdr:colOff>262467</xdr:colOff>
      <xdr:row>10</xdr:row>
      <xdr:rowOff>601133</xdr:rowOff>
    </xdr:to>
    <xdr:sp macro="" textlink="">
      <xdr:nvSpPr>
        <xdr:cNvPr id="5" name="角丸四角形吹き出し 19">
          <a:extLst>
            <a:ext uri="{FF2B5EF4-FFF2-40B4-BE49-F238E27FC236}">
              <a16:creationId xmlns:a16="http://schemas.microsoft.com/office/drawing/2014/main" id="{A51B2E5E-7954-4DA1-A5B1-94F53C5F2994}"/>
            </a:ext>
          </a:extLst>
        </xdr:cNvPr>
        <xdr:cNvSpPr/>
      </xdr:nvSpPr>
      <xdr:spPr bwMode="auto">
        <a:xfrm>
          <a:off x="584200" y="5647266"/>
          <a:ext cx="1871134" cy="457200"/>
        </a:xfrm>
        <a:prstGeom prst="wedgeRoundRectCallout">
          <a:avLst>
            <a:gd name="adj1" fmla="val 60821"/>
            <a:gd name="adj2" fmla="val -10043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歳入歳出決算書抄本の「歳出」の「計</a:t>
          </a:r>
          <a:r>
            <a:rPr kumimoji="1" lang="en-US" altLang="ja-JP" sz="1100"/>
            <a:t>(n)</a:t>
          </a:r>
          <a:r>
            <a:rPr kumimoji="1" lang="ja-JP" altLang="en-US" sz="1100"/>
            <a:t>」から転記</a:t>
          </a:r>
          <a:endParaRPr kumimoji="1" lang="en-US" altLang="ja-JP" sz="1100" i="1"/>
        </a:p>
      </xdr:txBody>
    </xdr:sp>
    <xdr:clientData/>
  </xdr:twoCellAnchor>
  <xdr:twoCellAnchor>
    <xdr:from>
      <xdr:col>3</xdr:col>
      <xdr:colOff>381000</xdr:colOff>
      <xdr:row>6</xdr:row>
      <xdr:rowOff>643467</xdr:rowOff>
    </xdr:from>
    <xdr:to>
      <xdr:col>6</xdr:col>
      <xdr:colOff>42334</xdr:colOff>
      <xdr:row>7</xdr:row>
      <xdr:rowOff>592667</xdr:rowOff>
    </xdr:to>
    <xdr:sp macro="" textlink="">
      <xdr:nvSpPr>
        <xdr:cNvPr id="6" name="角丸四角形吹き出し 20">
          <a:extLst>
            <a:ext uri="{FF2B5EF4-FFF2-40B4-BE49-F238E27FC236}">
              <a16:creationId xmlns:a16="http://schemas.microsoft.com/office/drawing/2014/main" id="{B93A9B82-A4C6-4953-A140-D8A72F4441DB}"/>
            </a:ext>
          </a:extLst>
        </xdr:cNvPr>
        <xdr:cNvSpPr/>
      </xdr:nvSpPr>
      <xdr:spPr bwMode="auto">
        <a:xfrm>
          <a:off x="2573867" y="3742267"/>
          <a:ext cx="1549400" cy="635000"/>
        </a:xfrm>
        <a:prstGeom prst="wedgeRoundRectCallout">
          <a:avLst>
            <a:gd name="adj1" fmla="val -7672"/>
            <a:gd name="adj2" fmla="val 14930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保育士等給与費明細書の総計の数値と一致</a:t>
          </a:r>
          <a:endParaRPr kumimoji="1" lang="en-US" altLang="ja-JP" sz="1100" i="1"/>
        </a:p>
      </xdr:txBody>
    </xdr:sp>
    <xdr:clientData/>
  </xdr:twoCellAnchor>
  <xdr:twoCellAnchor>
    <xdr:from>
      <xdr:col>3</xdr:col>
      <xdr:colOff>533400</xdr:colOff>
      <xdr:row>10</xdr:row>
      <xdr:rowOff>389467</xdr:rowOff>
    </xdr:from>
    <xdr:to>
      <xdr:col>6</xdr:col>
      <xdr:colOff>431800</xdr:colOff>
      <xdr:row>12</xdr:row>
      <xdr:rowOff>186267</xdr:rowOff>
    </xdr:to>
    <xdr:sp macro="" textlink="">
      <xdr:nvSpPr>
        <xdr:cNvPr id="7" name="角丸四角形吹き出し 21">
          <a:extLst>
            <a:ext uri="{FF2B5EF4-FFF2-40B4-BE49-F238E27FC236}">
              <a16:creationId xmlns:a16="http://schemas.microsoft.com/office/drawing/2014/main" id="{DE68BE86-6DB2-4CF1-8FFF-0B9CB9E7FDB5}"/>
            </a:ext>
          </a:extLst>
        </xdr:cNvPr>
        <xdr:cNvSpPr/>
      </xdr:nvSpPr>
      <xdr:spPr bwMode="auto">
        <a:xfrm>
          <a:off x="2726267" y="5892800"/>
          <a:ext cx="1786466" cy="635000"/>
        </a:xfrm>
        <a:prstGeom prst="wedgeRoundRectCallout">
          <a:avLst>
            <a:gd name="adj1" fmla="val 21863"/>
            <a:gd name="adj2" fmla="val -12428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Ａ型特例→１名　Ａ型→２名</a:t>
          </a:r>
          <a:endParaRPr kumimoji="1" lang="en-US" altLang="ja-JP" sz="1100"/>
        </a:p>
        <a:p>
          <a:pPr algn="l"/>
          <a:r>
            <a:rPr kumimoji="1" lang="ja-JP" altLang="en-US" sz="1100"/>
            <a:t>Ｂ型→４名　Ｂ型特例→６名</a:t>
          </a:r>
        </a:p>
      </xdr:txBody>
    </xdr:sp>
    <xdr:clientData/>
  </xdr:twoCellAnchor>
  <xdr:twoCellAnchor>
    <xdr:from>
      <xdr:col>6</xdr:col>
      <xdr:colOff>186268</xdr:colOff>
      <xdr:row>5</xdr:row>
      <xdr:rowOff>338667</xdr:rowOff>
    </xdr:from>
    <xdr:to>
      <xdr:col>10</xdr:col>
      <xdr:colOff>59268</xdr:colOff>
      <xdr:row>6</xdr:row>
      <xdr:rowOff>275166</xdr:rowOff>
    </xdr:to>
    <xdr:sp macro="" textlink="">
      <xdr:nvSpPr>
        <xdr:cNvPr id="8" name="角丸四角形吹き出し 18">
          <a:extLst>
            <a:ext uri="{FF2B5EF4-FFF2-40B4-BE49-F238E27FC236}">
              <a16:creationId xmlns:a16="http://schemas.microsoft.com/office/drawing/2014/main" id="{BB22B6AD-A807-45CF-8442-EFD82AA003BA}"/>
            </a:ext>
          </a:extLst>
        </xdr:cNvPr>
        <xdr:cNvSpPr/>
      </xdr:nvSpPr>
      <xdr:spPr bwMode="auto">
        <a:xfrm rot="10800000">
          <a:off x="4267201" y="2921000"/>
          <a:ext cx="1837267" cy="452966"/>
        </a:xfrm>
        <a:prstGeom prst="wedgeRoundRectCallout">
          <a:avLst>
            <a:gd name="adj1" fmla="val 19647"/>
            <a:gd name="adj2" fmla="val -90258"/>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補助対象の保育児童数が０人の月は除くこと</a:t>
          </a:r>
          <a:endParaRPr kumimoji="1" lang="en-US" altLang="ja-JP" sz="1100"/>
        </a:p>
        <a:p>
          <a:pPr algn="l"/>
          <a:endParaRPr kumimoji="1" lang="en-US" altLang="ja-JP" sz="1100"/>
        </a:p>
      </xdr:txBody>
    </xdr:sp>
    <xdr:clientData/>
  </xdr:twoCellAnchor>
  <xdr:twoCellAnchor>
    <xdr:from>
      <xdr:col>7</xdr:col>
      <xdr:colOff>25400</xdr:colOff>
      <xdr:row>10</xdr:row>
      <xdr:rowOff>110067</xdr:rowOff>
    </xdr:from>
    <xdr:to>
      <xdr:col>11</xdr:col>
      <xdr:colOff>25401</xdr:colOff>
      <xdr:row>10</xdr:row>
      <xdr:rowOff>478367</xdr:rowOff>
    </xdr:to>
    <xdr:sp macro="" textlink="">
      <xdr:nvSpPr>
        <xdr:cNvPr id="9" name="角丸四角形吹き出し 28">
          <a:extLst>
            <a:ext uri="{FF2B5EF4-FFF2-40B4-BE49-F238E27FC236}">
              <a16:creationId xmlns:a16="http://schemas.microsoft.com/office/drawing/2014/main" id="{7AA4D620-3424-4F96-AE81-95A1CF872FEB}"/>
            </a:ext>
          </a:extLst>
        </xdr:cNvPr>
        <xdr:cNvSpPr/>
      </xdr:nvSpPr>
      <xdr:spPr bwMode="auto">
        <a:xfrm>
          <a:off x="4656667" y="5613400"/>
          <a:ext cx="2116667" cy="368300"/>
        </a:xfrm>
        <a:prstGeom prst="wedgeRoundRectCallout">
          <a:avLst>
            <a:gd name="adj1" fmla="val 5016"/>
            <a:gd name="adj2" fmla="val -10116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300"/>
            </a:lnSpc>
          </a:pPr>
          <a:r>
            <a:rPr kumimoji="1" lang="ja-JP" altLang="en-US" sz="1100"/>
            <a:t>第１３号様式の「調整率」から転記</a:t>
          </a:r>
          <a:endParaRPr kumimoji="1" lang="en-US" altLang="ja-JP" sz="1100"/>
        </a:p>
      </xdr:txBody>
    </xdr:sp>
    <xdr:clientData/>
  </xdr:twoCellAnchor>
  <xdr:twoCellAnchor>
    <xdr:from>
      <xdr:col>11</xdr:col>
      <xdr:colOff>279400</xdr:colOff>
      <xdr:row>10</xdr:row>
      <xdr:rowOff>16934</xdr:rowOff>
    </xdr:from>
    <xdr:to>
      <xdr:col>15</xdr:col>
      <xdr:colOff>254000</xdr:colOff>
      <xdr:row>12</xdr:row>
      <xdr:rowOff>105834</xdr:rowOff>
    </xdr:to>
    <xdr:sp macro="" textlink="">
      <xdr:nvSpPr>
        <xdr:cNvPr id="10" name="角丸四角形吹き出し 29">
          <a:extLst>
            <a:ext uri="{FF2B5EF4-FFF2-40B4-BE49-F238E27FC236}">
              <a16:creationId xmlns:a16="http://schemas.microsoft.com/office/drawing/2014/main" id="{61762AC5-3FF7-41EF-ABDA-E36F49EB04DF}"/>
            </a:ext>
          </a:extLst>
        </xdr:cNvPr>
        <xdr:cNvSpPr/>
      </xdr:nvSpPr>
      <xdr:spPr bwMode="auto">
        <a:xfrm>
          <a:off x="7027333" y="5520267"/>
          <a:ext cx="2099734" cy="927100"/>
        </a:xfrm>
        <a:prstGeom prst="wedgeRoundRectCallout">
          <a:avLst>
            <a:gd name="adj1" fmla="val -67211"/>
            <a:gd name="adj2" fmla="val -6406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（保育士等人員</a:t>
          </a:r>
          <a:r>
            <a:rPr kumimoji="1" lang="en-US" altLang="ja-JP" sz="1100"/>
            <a:t>×</a:t>
          </a:r>
          <a:r>
            <a:rPr kumimoji="1" lang="ja-JP" altLang="en-US" sz="1100"/>
            <a:t>単価</a:t>
          </a:r>
          <a:r>
            <a:rPr kumimoji="1" lang="en-US" altLang="ja-JP" sz="1100"/>
            <a:t>×</a:t>
          </a:r>
        </a:p>
        <a:p>
          <a:pPr algn="l"/>
          <a:r>
            <a:rPr kumimoji="1" lang="ja-JP" altLang="en-US" sz="1100"/>
            <a:t>運営月数－保育料収入相当額）</a:t>
          </a:r>
          <a:endParaRPr kumimoji="1" lang="en-US" altLang="ja-JP" sz="1100"/>
        </a:p>
        <a:p>
          <a:pPr algn="l"/>
          <a:r>
            <a:rPr kumimoji="1" lang="en-US" altLang="ja-JP" sz="1100"/>
            <a:t>×</a:t>
          </a:r>
          <a:r>
            <a:rPr kumimoji="1" lang="ja-JP" altLang="en-US" sz="1100"/>
            <a:t>負担能力指数による調整率</a:t>
          </a:r>
          <a:endParaRPr kumimoji="1" lang="en-US" altLang="ja-JP" sz="1100"/>
        </a:p>
      </xdr:txBody>
    </xdr:sp>
    <xdr:clientData/>
  </xdr:twoCellAnchor>
  <xdr:twoCellAnchor>
    <xdr:from>
      <xdr:col>10</xdr:col>
      <xdr:colOff>321733</xdr:colOff>
      <xdr:row>5</xdr:row>
      <xdr:rowOff>76200</xdr:rowOff>
    </xdr:from>
    <xdr:to>
      <xdr:col>16</xdr:col>
      <xdr:colOff>588433</xdr:colOff>
      <xdr:row>6</xdr:row>
      <xdr:rowOff>262466</xdr:rowOff>
    </xdr:to>
    <xdr:sp macro="" textlink="">
      <xdr:nvSpPr>
        <xdr:cNvPr id="11" name="角丸四角形吹き出し 27">
          <a:extLst>
            <a:ext uri="{FF2B5EF4-FFF2-40B4-BE49-F238E27FC236}">
              <a16:creationId xmlns:a16="http://schemas.microsoft.com/office/drawing/2014/main" id="{8E1133FD-776E-4310-B993-5435120954E8}"/>
            </a:ext>
          </a:extLst>
        </xdr:cNvPr>
        <xdr:cNvSpPr/>
      </xdr:nvSpPr>
      <xdr:spPr bwMode="auto">
        <a:xfrm flipH="1">
          <a:off x="6366933" y="2658533"/>
          <a:ext cx="3407833" cy="702733"/>
        </a:xfrm>
        <a:prstGeom prst="wedgeRoundRectCallout">
          <a:avLst>
            <a:gd name="adj1" fmla="val 76227"/>
            <a:gd name="adj2" fmla="val 104438"/>
            <a:gd name="adj3" fmla="val 16667"/>
          </a:avLst>
        </a:prstGeom>
        <a:solidFill>
          <a:schemeClr val="bg1"/>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latin typeface="+mn-ea"/>
              <a:ea typeface="+mn-ea"/>
            </a:rPr>
            <a:t>24,000</a:t>
          </a:r>
          <a:r>
            <a:rPr kumimoji="1" lang="ja-JP" altLang="en-US" sz="1100">
              <a:latin typeface="+mn-ea"/>
              <a:ea typeface="+mn-ea"/>
            </a:rPr>
            <a:t>円</a:t>
          </a:r>
          <a:r>
            <a:rPr kumimoji="1" lang="en-US" altLang="ja-JP" sz="1100">
              <a:latin typeface="+mn-ea"/>
              <a:ea typeface="+mn-ea"/>
            </a:rPr>
            <a:t>×12</a:t>
          </a:r>
          <a:r>
            <a:rPr kumimoji="1" lang="ja-JP" altLang="en-US" sz="1100">
              <a:latin typeface="+mn-ea"/>
              <a:ea typeface="+mn-ea"/>
            </a:rPr>
            <a:t>ヵ月</a:t>
          </a:r>
          <a:r>
            <a:rPr kumimoji="1" lang="en-US" altLang="ja-JP" sz="1100">
              <a:latin typeface="+mn-ea"/>
              <a:ea typeface="+mn-ea"/>
            </a:rPr>
            <a:t>×4</a:t>
          </a:r>
          <a:r>
            <a:rPr kumimoji="1" lang="ja-JP" altLang="en-US" sz="1100">
              <a:latin typeface="+mn-ea"/>
              <a:ea typeface="+mn-ea"/>
            </a:rPr>
            <a:t>月現在の保育児童数（Ａ型特例は</a:t>
          </a:r>
          <a:r>
            <a:rPr kumimoji="1" lang="ja-JP" altLang="en-US" sz="1100"/>
            <a:t>１人、Ａ型は４人、Ｂ型は１０人、Ｂ型特例は１８人が上限）</a:t>
          </a:r>
          <a:endParaRPr kumimoji="1" lang="en-US" altLang="ja-JP" sz="1100"/>
        </a:p>
      </xdr:txBody>
    </xdr:sp>
    <xdr:clientData/>
  </xdr:twoCellAnchor>
  <xdr:twoCellAnchor>
    <xdr:from>
      <xdr:col>31</xdr:col>
      <xdr:colOff>448733</xdr:colOff>
      <xdr:row>10</xdr:row>
      <xdr:rowOff>169333</xdr:rowOff>
    </xdr:from>
    <xdr:to>
      <xdr:col>34</xdr:col>
      <xdr:colOff>664633</xdr:colOff>
      <xdr:row>12</xdr:row>
      <xdr:rowOff>42333</xdr:rowOff>
    </xdr:to>
    <xdr:sp macro="" textlink="">
      <xdr:nvSpPr>
        <xdr:cNvPr id="12" name="角丸四角形吹き出し 25">
          <a:extLst>
            <a:ext uri="{FF2B5EF4-FFF2-40B4-BE49-F238E27FC236}">
              <a16:creationId xmlns:a16="http://schemas.microsoft.com/office/drawing/2014/main" id="{D4566391-7033-44E4-9AC7-44BA2D604DB0}"/>
            </a:ext>
          </a:extLst>
        </xdr:cNvPr>
        <xdr:cNvSpPr/>
      </xdr:nvSpPr>
      <xdr:spPr bwMode="auto">
        <a:xfrm>
          <a:off x="17475200" y="5672666"/>
          <a:ext cx="2400300" cy="711200"/>
        </a:xfrm>
        <a:prstGeom prst="wedgeRoundRectCallout">
          <a:avLst>
            <a:gd name="adj1" fmla="val 37978"/>
            <a:gd name="adj2" fmla="val -80791"/>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b="1"/>
            <a:t>交付決定額を記入すること。</a:t>
          </a:r>
          <a:endParaRPr kumimoji="1" lang="en-US" altLang="ja-JP" sz="1100" b="1"/>
        </a:p>
        <a:p>
          <a:pPr algn="l"/>
          <a:r>
            <a:rPr kumimoji="1" lang="ja-JP" altLang="en-US" sz="1100"/>
            <a:t>（交付決定額以上の補助金は交付できないので、注意すること。）</a:t>
          </a:r>
          <a:endParaRPr kumimoji="1" lang="en-US" altLang="ja-JP" sz="1100"/>
        </a:p>
      </xdr:txBody>
    </xdr:sp>
    <xdr:clientData/>
  </xdr:twoCellAnchor>
  <xdr:twoCellAnchor>
    <xdr:from>
      <xdr:col>32</xdr:col>
      <xdr:colOff>381000</xdr:colOff>
      <xdr:row>13</xdr:row>
      <xdr:rowOff>59267</xdr:rowOff>
    </xdr:from>
    <xdr:to>
      <xdr:col>36</xdr:col>
      <xdr:colOff>304800</xdr:colOff>
      <xdr:row>15</xdr:row>
      <xdr:rowOff>0</xdr:rowOff>
    </xdr:to>
    <xdr:sp macro="" textlink="">
      <xdr:nvSpPr>
        <xdr:cNvPr id="13" name="角丸四角形吹き出し 26">
          <a:extLst>
            <a:ext uri="{FF2B5EF4-FFF2-40B4-BE49-F238E27FC236}">
              <a16:creationId xmlns:a16="http://schemas.microsoft.com/office/drawing/2014/main" id="{89078C5D-0E26-4FCF-BBDB-310B821953B7}"/>
            </a:ext>
          </a:extLst>
        </xdr:cNvPr>
        <xdr:cNvSpPr/>
      </xdr:nvSpPr>
      <xdr:spPr bwMode="auto">
        <a:xfrm>
          <a:off x="18110200" y="6671734"/>
          <a:ext cx="2810933" cy="482599"/>
        </a:xfrm>
        <a:prstGeom prst="wedgeRoundRectCallout">
          <a:avLst>
            <a:gd name="adj1" fmla="val 29543"/>
            <a:gd name="adj2" fmla="val -17576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病院内保育所運営費補助金は、原則として事業終了後の精算払のため、記入しないこと。</a:t>
          </a:r>
          <a:endParaRPr kumimoji="1" lang="en-US" altLang="ja-JP"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308681</xdr:colOff>
      <xdr:row>2</xdr:row>
      <xdr:rowOff>35278</xdr:rowOff>
    </xdr:from>
    <xdr:to>
      <xdr:col>6</xdr:col>
      <xdr:colOff>1175508</xdr:colOff>
      <xdr:row>3</xdr:row>
      <xdr:rowOff>278605</xdr:rowOff>
    </xdr:to>
    <xdr:sp macro="" textlink="">
      <xdr:nvSpPr>
        <xdr:cNvPr id="2" name="角丸四角形吹き出し 19">
          <a:extLst>
            <a:ext uri="{FF2B5EF4-FFF2-40B4-BE49-F238E27FC236}">
              <a16:creationId xmlns:a16="http://schemas.microsoft.com/office/drawing/2014/main" id="{7CE4CD2E-F601-4219-BAB2-BCBFE28388DC}"/>
            </a:ext>
          </a:extLst>
        </xdr:cNvPr>
        <xdr:cNvSpPr/>
      </xdr:nvSpPr>
      <xdr:spPr bwMode="auto">
        <a:xfrm rot="10800000">
          <a:off x="4303889" y="811389"/>
          <a:ext cx="3265716" cy="754855"/>
        </a:xfrm>
        <a:prstGeom prst="wedgeRoundRectCallout">
          <a:avLst>
            <a:gd name="adj1" fmla="val 39768"/>
            <a:gd name="adj2" fmla="val -13164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第１４号様式の「費用」の「給与費」（運営を委託している場合は「委託費」のうち給与費相当分）のうち、夜間保育にかかる費用を記入</a:t>
          </a:r>
          <a:endParaRPr kumimoji="1" lang="en-US" altLang="ja-JP" sz="1100"/>
        </a:p>
      </xdr:txBody>
    </xdr:sp>
    <xdr:clientData/>
  </xdr:twoCellAnchor>
  <xdr:twoCellAnchor>
    <xdr:from>
      <xdr:col>7</xdr:col>
      <xdr:colOff>141111</xdr:colOff>
      <xdr:row>3</xdr:row>
      <xdr:rowOff>1</xdr:rowOff>
    </xdr:from>
    <xdr:to>
      <xdr:col>8</xdr:col>
      <xdr:colOff>851732</xdr:colOff>
      <xdr:row>4</xdr:row>
      <xdr:rowOff>374949</xdr:rowOff>
    </xdr:to>
    <xdr:sp macro="" textlink="">
      <xdr:nvSpPr>
        <xdr:cNvPr id="3" name="角丸四角形吹き出し 20">
          <a:extLst>
            <a:ext uri="{FF2B5EF4-FFF2-40B4-BE49-F238E27FC236}">
              <a16:creationId xmlns:a16="http://schemas.microsoft.com/office/drawing/2014/main" id="{32AA6E2F-5FA5-47B8-91B2-8F481FBA679D}"/>
            </a:ext>
          </a:extLst>
        </xdr:cNvPr>
        <xdr:cNvSpPr/>
      </xdr:nvSpPr>
      <xdr:spPr bwMode="auto">
        <a:xfrm rot="5400000">
          <a:off x="8488983" y="639143"/>
          <a:ext cx="718906" cy="2015899"/>
        </a:xfrm>
        <a:prstGeom prst="wedgeRoundRectCallout">
          <a:avLst>
            <a:gd name="adj1" fmla="val 70112"/>
            <a:gd name="adj2" fmla="val 90229"/>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1100" b="1" u="sng"/>
        </a:p>
        <a:p>
          <a:pPr algn="l"/>
          <a:r>
            <a:rPr kumimoji="1" lang="ja-JP" altLang="en-US" sz="1100"/>
            <a:t>３０分以上は１時間とし、３０分未満は切り捨てる</a:t>
          </a:r>
          <a:endParaRPr kumimoji="1" lang="en-US" altLang="ja-JP" sz="1100"/>
        </a:p>
      </xdr:txBody>
    </xdr:sp>
    <xdr:clientData/>
  </xdr:twoCellAnchor>
  <xdr:twoCellAnchor>
    <xdr:from>
      <xdr:col>3</xdr:col>
      <xdr:colOff>79375</xdr:colOff>
      <xdr:row>10</xdr:row>
      <xdr:rowOff>449792</xdr:rowOff>
    </xdr:from>
    <xdr:to>
      <xdr:col>5</xdr:col>
      <xdr:colOff>448597</xdr:colOff>
      <xdr:row>11</xdr:row>
      <xdr:rowOff>675819</xdr:rowOff>
    </xdr:to>
    <xdr:sp macro="" textlink="">
      <xdr:nvSpPr>
        <xdr:cNvPr id="4" name="角丸四角形吹き出し 21">
          <a:extLst>
            <a:ext uri="{FF2B5EF4-FFF2-40B4-BE49-F238E27FC236}">
              <a16:creationId xmlns:a16="http://schemas.microsoft.com/office/drawing/2014/main" id="{E3068177-118F-49D0-9B6B-A11FC52087D2}"/>
            </a:ext>
          </a:extLst>
        </xdr:cNvPr>
        <xdr:cNvSpPr/>
      </xdr:nvSpPr>
      <xdr:spPr bwMode="auto">
        <a:xfrm rot="5400000">
          <a:off x="3802222" y="4258750"/>
          <a:ext cx="913944" cy="2556444"/>
        </a:xfrm>
        <a:prstGeom prst="wedgeRoundRectCallout">
          <a:avLst>
            <a:gd name="adj1" fmla="val 44234"/>
            <a:gd name="adj2" fmla="val -83322"/>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1100" b="1" u="sng"/>
        </a:p>
        <a:p>
          <a:pPr algn="l"/>
          <a:r>
            <a:rPr kumimoji="1" lang="ja-JP" altLang="en-US" sz="1100"/>
            <a:t>行が足りない場合は追加してください（計算式が入っているので注意すること）</a:t>
          </a:r>
          <a:endParaRPr kumimoji="1" lang="en-US" altLang="ja-JP" sz="1100"/>
        </a:p>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664882</xdr:colOff>
      <xdr:row>10</xdr:row>
      <xdr:rowOff>141941</xdr:rowOff>
    </xdr:from>
    <xdr:to>
      <xdr:col>6</xdr:col>
      <xdr:colOff>244849</xdr:colOff>
      <xdr:row>11</xdr:row>
      <xdr:rowOff>74706</xdr:rowOff>
    </xdr:to>
    <xdr:sp macro="" textlink="">
      <xdr:nvSpPr>
        <xdr:cNvPr id="2" name="角丸四角形吹き出し 5">
          <a:extLst>
            <a:ext uri="{FF2B5EF4-FFF2-40B4-BE49-F238E27FC236}">
              <a16:creationId xmlns:a16="http://schemas.microsoft.com/office/drawing/2014/main" id="{252D0101-E07A-41FD-8185-7861A94FD95D}"/>
            </a:ext>
          </a:extLst>
        </xdr:cNvPr>
        <xdr:cNvSpPr/>
      </xdr:nvSpPr>
      <xdr:spPr bwMode="auto">
        <a:xfrm rot="10800000">
          <a:off x="1994647" y="2368176"/>
          <a:ext cx="2187202" cy="313765"/>
        </a:xfrm>
        <a:prstGeom prst="wedgeRoundRectCallout">
          <a:avLst>
            <a:gd name="adj1" fmla="val 50109"/>
            <a:gd name="adj2" fmla="val 121055"/>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２４時間保育に該当する日は除く</a:t>
          </a:r>
        </a:p>
      </xdr:txBody>
    </xdr:sp>
    <xdr:clientData/>
  </xdr:twoCellAnchor>
  <xdr:twoCellAnchor>
    <xdr:from>
      <xdr:col>1</xdr:col>
      <xdr:colOff>522942</xdr:colOff>
      <xdr:row>18</xdr:row>
      <xdr:rowOff>164354</xdr:rowOff>
    </xdr:from>
    <xdr:to>
      <xdr:col>6</xdr:col>
      <xdr:colOff>522943</xdr:colOff>
      <xdr:row>20</xdr:row>
      <xdr:rowOff>157210</xdr:rowOff>
    </xdr:to>
    <xdr:sp macro="" textlink="">
      <xdr:nvSpPr>
        <xdr:cNvPr id="3" name="角丸四角形吹き出し 4">
          <a:extLst>
            <a:ext uri="{FF2B5EF4-FFF2-40B4-BE49-F238E27FC236}">
              <a16:creationId xmlns:a16="http://schemas.microsoft.com/office/drawing/2014/main" id="{9C836A0A-99EB-49AC-AE57-79184FA70112}"/>
            </a:ext>
          </a:extLst>
        </xdr:cNvPr>
        <xdr:cNvSpPr/>
      </xdr:nvSpPr>
      <xdr:spPr bwMode="auto">
        <a:xfrm rot="10800000">
          <a:off x="1150471" y="5438589"/>
          <a:ext cx="3309472" cy="754856"/>
        </a:xfrm>
        <a:prstGeom prst="wedgeRoundRectCallout">
          <a:avLst>
            <a:gd name="adj1" fmla="val 47818"/>
            <a:gd name="adj2" fmla="val -97502"/>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保育士等数は、夜間保育を開始する時間に配置された職員数とし、各実施日の平均人数を記入すること（小数点以下切り捨て）。ただし、２人を上限とすること。　　</a:t>
          </a:r>
          <a:endParaRPr kumimoji="1" lang="en-US" altLang="ja-JP"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10</xdr:col>
      <xdr:colOff>247650</xdr:colOff>
      <xdr:row>2</xdr:row>
      <xdr:rowOff>501650</xdr:rowOff>
    </xdr:from>
    <xdr:to>
      <xdr:col>16</xdr:col>
      <xdr:colOff>247650</xdr:colOff>
      <xdr:row>4</xdr:row>
      <xdr:rowOff>177800</xdr:rowOff>
    </xdr:to>
    <xdr:sp macro="" textlink="">
      <xdr:nvSpPr>
        <xdr:cNvPr id="2" name="角丸四角形吹き出し 1">
          <a:extLst>
            <a:ext uri="{FF2B5EF4-FFF2-40B4-BE49-F238E27FC236}">
              <a16:creationId xmlns:a16="http://schemas.microsoft.com/office/drawing/2014/main" id="{A9351D36-52E9-44A9-8D9A-4EE18AA65D14}"/>
            </a:ext>
          </a:extLst>
        </xdr:cNvPr>
        <xdr:cNvSpPr/>
      </xdr:nvSpPr>
      <xdr:spPr bwMode="auto">
        <a:xfrm>
          <a:off x="5575300" y="1187450"/>
          <a:ext cx="1866900" cy="533400"/>
        </a:xfrm>
        <a:prstGeom prst="wedgeRoundRectCallout">
          <a:avLst>
            <a:gd name="adj1" fmla="val 309"/>
            <a:gd name="adj2" fmla="val 119827"/>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第１２号様式の「保育児童数」の年間平均から転記</a:t>
          </a:r>
        </a:p>
      </xdr:txBody>
    </xdr:sp>
    <xdr:clientData/>
  </xdr:twoCellAnchor>
  <xdr:twoCellAnchor>
    <xdr:from>
      <xdr:col>18</xdr:col>
      <xdr:colOff>114300</xdr:colOff>
      <xdr:row>3</xdr:row>
      <xdr:rowOff>12700</xdr:rowOff>
    </xdr:from>
    <xdr:to>
      <xdr:col>24</xdr:col>
      <xdr:colOff>438150</xdr:colOff>
      <xdr:row>4</xdr:row>
      <xdr:rowOff>203200</xdr:rowOff>
    </xdr:to>
    <xdr:sp macro="" textlink="">
      <xdr:nvSpPr>
        <xdr:cNvPr id="3" name="角丸四角形吹き出し 2">
          <a:extLst>
            <a:ext uri="{FF2B5EF4-FFF2-40B4-BE49-F238E27FC236}">
              <a16:creationId xmlns:a16="http://schemas.microsoft.com/office/drawing/2014/main" id="{79C930B2-528E-4FB2-A060-CF1F2EDD8760}"/>
            </a:ext>
          </a:extLst>
        </xdr:cNvPr>
        <xdr:cNvSpPr/>
      </xdr:nvSpPr>
      <xdr:spPr bwMode="auto">
        <a:xfrm>
          <a:off x="7931150" y="1212850"/>
          <a:ext cx="2514600" cy="533400"/>
        </a:xfrm>
        <a:prstGeom prst="wedgeRoundRectCallout">
          <a:avLst>
            <a:gd name="adj1" fmla="val -33607"/>
            <a:gd name="adj2" fmla="val 12161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第１２号様式の「保育士等数」の年間平均計（常勤</a:t>
          </a:r>
          <a:r>
            <a:rPr kumimoji="1" lang="en-US" altLang="ja-JP" sz="1100"/>
            <a:t>+</a:t>
          </a:r>
          <a:r>
            <a:rPr kumimoji="1" lang="ja-JP" altLang="en-US" sz="1100"/>
            <a:t>非常勤）から転記</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0</xdr:colOff>
      <xdr:row>0</xdr:row>
      <xdr:rowOff>0</xdr:rowOff>
    </xdr:to>
    <xdr:sp macro="" textlink="">
      <xdr:nvSpPr>
        <xdr:cNvPr id="32769" name="Line 1">
          <a:extLst>
            <a:ext uri="{FF2B5EF4-FFF2-40B4-BE49-F238E27FC236}">
              <a16:creationId xmlns:a16="http://schemas.microsoft.com/office/drawing/2014/main" id="{00000000-0008-0000-1300-000001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0" name="Line 2">
          <a:extLst>
            <a:ext uri="{FF2B5EF4-FFF2-40B4-BE49-F238E27FC236}">
              <a16:creationId xmlns:a16="http://schemas.microsoft.com/office/drawing/2014/main" id="{00000000-0008-0000-1300-000002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1" name="Line 3">
          <a:extLst>
            <a:ext uri="{FF2B5EF4-FFF2-40B4-BE49-F238E27FC236}">
              <a16:creationId xmlns:a16="http://schemas.microsoft.com/office/drawing/2014/main" id="{00000000-0008-0000-1300-000003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2" name="Line 4">
          <a:extLst>
            <a:ext uri="{FF2B5EF4-FFF2-40B4-BE49-F238E27FC236}">
              <a16:creationId xmlns:a16="http://schemas.microsoft.com/office/drawing/2014/main" id="{00000000-0008-0000-1300-000004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3" name="Line 5">
          <a:extLst>
            <a:ext uri="{FF2B5EF4-FFF2-40B4-BE49-F238E27FC236}">
              <a16:creationId xmlns:a16="http://schemas.microsoft.com/office/drawing/2014/main" id="{00000000-0008-0000-1300-000005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742950</xdr:colOff>
      <xdr:row>8</xdr:row>
      <xdr:rowOff>254000</xdr:rowOff>
    </xdr:from>
    <xdr:to>
      <xdr:col>4</xdr:col>
      <xdr:colOff>533400</xdr:colOff>
      <xdr:row>9</xdr:row>
      <xdr:rowOff>234950</xdr:rowOff>
    </xdr:to>
    <xdr:sp macro="" textlink="">
      <xdr:nvSpPr>
        <xdr:cNvPr id="2" name="角丸四角形吹き出し 14">
          <a:extLst>
            <a:ext uri="{FF2B5EF4-FFF2-40B4-BE49-F238E27FC236}">
              <a16:creationId xmlns:a16="http://schemas.microsoft.com/office/drawing/2014/main" id="{21FB368A-3238-4593-B98D-191D815871B2}"/>
            </a:ext>
          </a:extLst>
        </xdr:cNvPr>
        <xdr:cNvSpPr/>
      </xdr:nvSpPr>
      <xdr:spPr bwMode="auto">
        <a:xfrm>
          <a:off x="1365250" y="3797300"/>
          <a:ext cx="1911350" cy="495300"/>
        </a:xfrm>
        <a:prstGeom prst="wedgeRoundRectCallout">
          <a:avLst>
            <a:gd name="adj1" fmla="val 39202"/>
            <a:gd name="adj2" fmla="val 102253"/>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第１４号様式の「病院内保育施設選定額」から転記</a:t>
          </a:r>
          <a:endParaRPr kumimoji="1" lang="ja-JP" altLang="en-US" sz="1100" i="1"/>
        </a:p>
      </xdr:txBody>
    </xdr:sp>
    <xdr:clientData/>
  </xdr:twoCellAnchor>
  <xdr:twoCellAnchor>
    <xdr:from>
      <xdr:col>2</xdr:col>
      <xdr:colOff>209550</xdr:colOff>
      <xdr:row>11</xdr:row>
      <xdr:rowOff>25400</xdr:rowOff>
    </xdr:from>
    <xdr:to>
      <xdr:col>3</xdr:col>
      <xdr:colOff>812800</xdr:colOff>
      <xdr:row>11</xdr:row>
      <xdr:rowOff>450850</xdr:rowOff>
    </xdr:to>
    <xdr:sp macro="" textlink="">
      <xdr:nvSpPr>
        <xdr:cNvPr id="3" name="角丸四角形吹き出し 13">
          <a:extLst>
            <a:ext uri="{FF2B5EF4-FFF2-40B4-BE49-F238E27FC236}">
              <a16:creationId xmlns:a16="http://schemas.microsoft.com/office/drawing/2014/main" id="{700174BA-B20E-4EF4-85CC-9957B4287E25}"/>
            </a:ext>
          </a:extLst>
        </xdr:cNvPr>
        <xdr:cNvSpPr/>
      </xdr:nvSpPr>
      <xdr:spPr bwMode="auto">
        <a:xfrm>
          <a:off x="831850" y="5111750"/>
          <a:ext cx="1860550" cy="425450"/>
        </a:xfrm>
        <a:prstGeom prst="wedgeRoundRectCallout">
          <a:avLst>
            <a:gd name="adj1" fmla="val 33789"/>
            <a:gd name="adj2" fmla="val -83697"/>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第６号様式の「剰余金（</a:t>
          </a:r>
          <a:r>
            <a:rPr kumimoji="1" lang="en-US" altLang="ja-JP" sz="1100"/>
            <a:t>a-b</a:t>
          </a:r>
          <a:r>
            <a:rPr kumimoji="1" lang="ja-JP" altLang="en-US" sz="1100"/>
            <a:t>）」から転記</a:t>
          </a:r>
          <a:endParaRPr kumimoji="1" lang="en-US" altLang="ja-JP" sz="1100" i="1"/>
        </a:p>
      </xdr:txBody>
    </xdr:sp>
    <xdr:clientData/>
  </xdr:twoCellAnchor>
  <xdr:twoCellAnchor>
    <xdr:from>
      <xdr:col>4</xdr:col>
      <xdr:colOff>273051</xdr:colOff>
      <xdr:row>11</xdr:row>
      <xdr:rowOff>25400</xdr:rowOff>
    </xdr:from>
    <xdr:to>
      <xdr:col>7</xdr:col>
      <xdr:colOff>349251</xdr:colOff>
      <xdr:row>15</xdr:row>
      <xdr:rowOff>114300</xdr:rowOff>
    </xdr:to>
    <xdr:sp macro="" textlink="">
      <xdr:nvSpPr>
        <xdr:cNvPr id="4" name="角丸四角形吹き出し 15">
          <a:extLst>
            <a:ext uri="{FF2B5EF4-FFF2-40B4-BE49-F238E27FC236}">
              <a16:creationId xmlns:a16="http://schemas.microsoft.com/office/drawing/2014/main" id="{3D60D857-ED90-4A32-AE4A-ADA754CE9B8D}"/>
            </a:ext>
          </a:extLst>
        </xdr:cNvPr>
        <xdr:cNvSpPr/>
      </xdr:nvSpPr>
      <xdr:spPr bwMode="auto">
        <a:xfrm>
          <a:off x="3016251" y="5111750"/>
          <a:ext cx="1485900" cy="1409700"/>
        </a:xfrm>
        <a:prstGeom prst="wedgeRoundRectCallout">
          <a:avLst>
            <a:gd name="adj1" fmla="val 30810"/>
            <a:gd name="adj2" fmla="val -64106"/>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負担能力指数が</a:t>
          </a:r>
          <a:endParaRPr kumimoji="1" lang="en-US" altLang="ja-JP" sz="1100"/>
        </a:p>
        <a:p>
          <a:pPr algn="l"/>
          <a:r>
            <a:rPr kumimoji="1" lang="ja-JP" altLang="en-US" sz="1100"/>
            <a:t>５未満　　　　　→１．０</a:t>
          </a:r>
          <a:endParaRPr kumimoji="1" lang="en-US" altLang="ja-JP" sz="1100"/>
        </a:p>
        <a:p>
          <a:pPr algn="l"/>
          <a:r>
            <a:rPr kumimoji="1" lang="ja-JP" altLang="en-US" sz="1100"/>
            <a:t>５以上２０未満→０．８</a:t>
          </a:r>
          <a:endParaRPr kumimoji="1" lang="en-US" altLang="ja-JP" sz="1100"/>
        </a:p>
        <a:p>
          <a:pPr algn="l"/>
          <a:r>
            <a:rPr kumimoji="1" lang="ja-JP" altLang="en-US" sz="1100"/>
            <a:t>２０以上　　　　</a:t>
          </a:r>
          <a:r>
            <a:rPr kumimoji="1" lang="ja-JP" altLang="en-US" sz="1100" baseline="0"/>
            <a:t> </a:t>
          </a:r>
          <a:r>
            <a:rPr kumimoji="1" lang="ja-JP" altLang="en-US" sz="1100"/>
            <a:t>→０．６</a:t>
          </a:r>
          <a:endParaRPr kumimoji="1" lang="en-US" altLang="ja-JP" sz="1100"/>
        </a:p>
        <a:p>
          <a:pPr algn="l"/>
          <a:r>
            <a:rPr kumimoji="1" lang="ja-JP" altLang="en-US" sz="1100"/>
            <a:t>ただし、設置後</a:t>
          </a:r>
          <a:r>
            <a:rPr kumimoji="1" lang="en-US" altLang="ja-JP" sz="1100"/>
            <a:t>3</a:t>
          </a:r>
          <a:r>
            <a:rPr kumimoji="1" lang="ja-JP" altLang="en-US" sz="1100"/>
            <a:t>年以内の場合は、１．０</a:t>
          </a:r>
          <a:endParaRPr kumimoji="1" lang="en-US" altLang="ja-JP"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85725</xdr:colOff>
      <xdr:row>5</xdr:row>
      <xdr:rowOff>123825</xdr:rowOff>
    </xdr:from>
    <xdr:to>
      <xdr:col>1</xdr:col>
      <xdr:colOff>161925</xdr:colOff>
      <xdr:row>6</xdr:row>
      <xdr:rowOff>142875</xdr:rowOff>
    </xdr:to>
    <xdr:sp macro="" textlink="">
      <xdr:nvSpPr>
        <xdr:cNvPr id="39937" name="AutoShape 1">
          <a:extLst>
            <a:ext uri="{FF2B5EF4-FFF2-40B4-BE49-F238E27FC236}">
              <a16:creationId xmlns:a16="http://schemas.microsoft.com/office/drawing/2014/main" id="{00000000-0008-0000-1B00-0000019C0000}"/>
            </a:ext>
          </a:extLst>
        </xdr:cNvPr>
        <xdr:cNvSpPr>
          <a:spLocks/>
        </xdr:cNvSpPr>
      </xdr:nvSpPr>
      <xdr:spPr bwMode="auto">
        <a:xfrm>
          <a:off x="428625" y="1209675"/>
          <a:ext cx="76200" cy="247650"/>
        </a:xfrm>
        <a:prstGeom prst="leftBracket">
          <a:avLst>
            <a:gd name="adj" fmla="val 2708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14</xdr:row>
      <xdr:rowOff>114300</xdr:rowOff>
    </xdr:from>
    <xdr:to>
      <xdr:col>2</xdr:col>
      <xdr:colOff>0</xdr:colOff>
      <xdr:row>19</xdr:row>
      <xdr:rowOff>142875</xdr:rowOff>
    </xdr:to>
    <xdr:sp macro="" textlink="">
      <xdr:nvSpPr>
        <xdr:cNvPr id="39938" name="AutoShape 2">
          <a:extLst>
            <a:ext uri="{FF2B5EF4-FFF2-40B4-BE49-F238E27FC236}">
              <a16:creationId xmlns:a16="http://schemas.microsoft.com/office/drawing/2014/main" id="{00000000-0008-0000-1B00-0000029C0000}"/>
            </a:ext>
          </a:extLst>
        </xdr:cNvPr>
        <xdr:cNvSpPr>
          <a:spLocks/>
        </xdr:cNvSpPr>
      </xdr:nvSpPr>
      <xdr:spPr bwMode="auto">
        <a:xfrm>
          <a:off x="428625" y="3257550"/>
          <a:ext cx="85725" cy="1171575"/>
        </a:xfrm>
        <a:prstGeom prst="leftBracket">
          <a:avLst>
            <a:gd name="adj" fmla="val 113889"/>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85725</xdr:colOff>
      <xdr:row>15</xdr:row>
      <xdr:rowOff>123825</xdr:rowOff>
    </xdr:from>
    <xdr:to>
      <xdr:col>2</xdr:col>
      <xdr:colOff>152400</xdr:colOff>
      <xdr:row>17</xdr:row>
      <xdr:rowOff>123825</xdr:rowOff>
    </xdr:to>
    <xdr:sp macro="" textlink="">
      <xdr:nvSpPr>
        <xdr:cNvPr id="39939" name="AutoShape 3">
          <a:extLst>
            <a:ext uri="{FF2B5EF4-FFF2-40B4-BE49-F238E27FC236}">
              <a16:creationId xmlns:a16="http://schemas.microsoft.com/office/drawing/2014/main" id="{00000000-0008-0000-1B00-0000039C0000}"/>
            </a:ext>
          </a:extLst>
        </xdr:cNvPr>
        <xdr:cNvSpPr>
          <a:spLocks/>
        </xdr:cNvSpPr>
      </xdr:nvSpPr>
      <xdr:spPr bwMode="auto">
        <a:xfrm>
          <a:off x="600075" y="34956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21</xdr:row>
      <xdr:rowOff>123825</xdr:rowOff>
    </xdr:from>
    <xdr:to>
      <xdr:col>1</xdr:col>
      <xdr:colOff>152400</xdr:colOff>
      <xdr:row>23</xdr:row>
      <xdr:rowOff>123825</xdr:rowOff>
    </xdr:to>
    <xdr:sp macro="" textlink="">
      <xdr:nvSpPr>
        <xdr:cNvPr id="39940" name="AutoShape 4">
          <a:extLst>
            <a:ext uri="{FF2B5EF4-FFF2-40B4-BE49-F238E27FC236}">
              <a16:creationId xmlns:a16="http://schemas.microsoft.com/office/drawing/2014/main" id="{00000000-0008-0000-1B00-0000049C0000}"/>
            </a:ext>
          </a:extLst>
        </xdr:cNvPr>
        <xdr:cNvSpPr>
          <a:spLocks/>
        </xdr:cNvSpPr>
      </xdr:nvSpPr>
      <xdr:spPr bwMode="auto">
        <a:xfrm>
          <a:off x="428625" y="48672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25</xdr:row>
      <xdr:rowOff>123825</xdr:rowOff>
    </xdr:from>
    <xdr:to>
      <xdr:col>1</xdr:col>
      <xdr:colOff>142875</xdr:colOff>
      <xdr:row>35</xdr:row>
      <xdr:rowOff>114300</xdr:rowOff>
    </xdr:to>
    <xdr:sp macro="" textlink="">
      <xdr:nvSpPr>
        <xdr:cNvPr id="39941" name="AutoShape 5">
          <a:extLst>
            <a:ext uri="{FF2B5EF4-FFF2-40B4-BE49-F238E27FC236}">
              <a16:creationId xmlns:a16="http://schemas.microsoft.com/office/drawing/2014/main" id="{00000000-0008-0000-1B00-0000059C0000}"/>
            </a:ext>
          </a:extLst>
        </xdr:cNvPr>
        <xdr:cNvSpPr>
          <a:spLocks/>
        </xdr:cNvSpPr>
      </xdr:nvSpPr>
      <xdr:spPr bwMode="auto">
        <a:xfrm>
          <a:off x="428625" y="5781675"/>
          <a:ext cx="57150" cy="2276475"/>
        </a:xfrm>
        <a:prstGeom prst="leftBracket">
          <a:avLst>
            <a:gd name="adj" fmla="val 331944"/>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62716</xdr:colOff>
      <xdr:row>0</xdr:row>
      <xdr:rowOff>125433</xdr:rowOff>
    </xdr:from>
    <xdr:to>
      <xdr:col>5</xdr:col>
      <xdr:colOff>143110</xdr:colOff>
      <xdr:row>2</xdr:row>
      <xdr:rowOff>217234</xdr:rowOff>
    </xdr:to>
    <xdr:sp macro="" textlink="">
      <xdr:nvSpPr>
        <xdr:cNvPr id="2" name="角丸四角形 17">
          <a:extLst>
            <a:ext uri="{FF2B5EF4-FFF2-40B4-BE49-F238E27FC236}">
              <a16:creationId xmlns:a16="http://schemas.microsoft.com/office/drawing/2014/main" id="{9735E5B8-2742-43A5-BF32-AB1D241CDA72}"/>
            </a:ext>
          </a:extLst>
        </xdr:cNvPr>
        <xdr:cNvSpPr/>
      </xdr:nvSpPr>
      <xdr:spPr bwMode="auto">
        <a:xfrm>
          <a:off x="62716" y="125433"/>
          <a:ext cx="3082925" cy="577850"/>
        </a:xfrm>
        <a:prstGeom prst="roundRect">
          <a:avLst/>
        </a:prstGeom>
        <a:solidFill>
          <a:srgbClr val="FFFFFF"/>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marL="0" marR="0" indent="0" algn="l" defTabSz="914400" eaLnBrk="1" fontAlgn="auto" latinLnBrk="0" hangingPunct="1">
            <a:lnSpc>
              <a:spcPts val="1100"/>
            </a:lnSpc>
            <a:spcBef>
              <a:spcPts val="0"/>
            </a:spcBef>
            <a:spcAft>
              <a:spcPts val="0"/>
            </a:spcAft>
            <a:buClrTx/>
            <a:buSzTx/>
            <a:buFontTx/>
            <a:buNone/>
            <a:tabLst/>
            <a:defRPr/>
          </a:pPr>
          <a:r>
            <a:rPr kumimoji="1" lang="ja-JP" altLang="en-US" sz="900"/>
            <a:t>行が足りない場合は表の中間に行を挿入してください。</a:t>
          </a:r>
          <a:r>
            <a:rPr kumimoji="1" lang="ja-JP" altLang="ja-JP" sz="900">
              <a:latin typeface="+mn-lt"/>
              <a:ea typeface="+mn-ea"/>
              <a:cs typeface="+mn-cs"/>
            </a:rPr>
            <a:t>他様式</a:t>
          </a:r>
          <a:r>
            <a:rPr kumimoji="1" lang="ja-JP" altLang="en-US" sz="900">
              <a:latin typeface="+mn-lt"/>
              <a:ea typeface="+mn-ea"/>
              <a:cs typeface="+mn-cs"/>
            </a:rPr>
            <a:t>への転記がうまくできなくなる場合があります。</a:t>
          </a:r>
          <a:endParaRPr lang="ja-JP" altLang="ja-JP" sz="900"/>
        </a:p>
        <a:p>
          <a:pPr algn="l"/>
          <a:r>
            <a:rPr kumimoji="1" lang="ja-JP" altLang="en-US" sz="900"/>
            <a:t>印刷は複数ページにまたがっても構いません。</a:t>
          </a:r>
        </a:p>
      </xdr:txBody>
    </xdr:sp>
    <xdr:clientData/>
  </xdr:twoCellAnchor>
  <xdr:twoCellAnchor>
    <xdr:from>
      <xdr:col>5</xdr:col>
      <xdr:colOff>431173</xdr:colOff>
      <xdr:row>2</xdr:row>
      <xdr:rowOff>47037</xdr:rowOff>
    </xdr:from>
    <xdr:to>
      <xdr:col>12</xdr:col>
      <xdr:colOff>426116</xdr:colOff>
      <xdr:row>2</xdr:row>
      <xdr:rowOff>294687</xdr:rowOff>
    </xdr:to>
    <xdr:sp macro="" textlink="">
      <xdr:nvSpPr>
        <xdr:cNvPr id="3" name="角丸四角形 20">
          <a:extLst>
            <a:ext uri="{FF2B5EF4-FFF2-40B4-BE49-F238E27FC236}">
              <a16:creationId xmlns:a16="http://schemas.microsoft.com/office/drawing/2014/main" id="{7C050FEC-26EC-4725-B023-B85820C59487}"/>
            </a:ext>
          </a:extLst>
        </xdr:cNvPr>
        <xdr:cNvSpPr/>
      </xdr:nvSpPr>
      <xdr:spPr bwMode="auto">
        <a:xfrm>
          <a:off x="3433704" y="533086"/>
          <a:ext cx="3781424" cy="24765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800"/>
            <a:t>手取り額ではなく、支給総額（保険料、所得税、住民税等を差し引く前の額）を記載</a:t>
          </a:r>
        </a:p>
      </xdr:txBody>
    </xdr:sp>
    <xdr:clientData/>
  </xdr:twoCellAnchor>
  <xdr:twoCellAnchor>
    <xdr:from>
      <xdr:col>2</xdr:col>
      <xdr:colOff>133271</xdr:colOff>
      <xdr:row>15</xdr:row>
      <xdr:rowOff>31358</xdr:rowOff>
    </xdr:from>
    <xdr:to>
      <xdr:col>5</xdr:col>
      <xdr:colOff>321889</xdr:colOff>
      <xdr:row>18</xdr:row>
      <xdr:rowOff>117553</xdr:rowOff>
    </xdr:to>
    <xdr:sp macro="" textlink="">
      <xdr:nvSpPr>
        <xdr:cNvPr id="5" name="角丸四角形 42">
          <a:extLst>
            <a:ext uri="{FF2B5EF4-FFF2-40B4-BE49-F238E27FC236}">
              <a16:creationId xmlns:a16="http://schemas.microsoft.com/office/drawing/2014/main" id="{ADDF7252-CA4C-43CA-A6F0-EE0720FEC8A1}"/>
            </a:ext>
          </a:extLst>
        </xdr:cNvPr>
        <xdr:cNvSpPr/>
      </xdr:nvSpPr>
      <xdr:spPr>
        <a:xfrm>
          <a:off x="1254320" y="3770802"/>
          <a:ext cx="2070100" cy="885825"/>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800">
              <a:solidFill>
                <a:sysClr val="windowText" lastClr="000000"/>
              </a:solidFill>
            </a:rPr>
            <a:t>保育士、保育士助手、看護職員、児童保育専従職員のいずれかを記入。</a:t>
          </a:r>
          <a:endParaRPr kumimoji="1" lang="en-US" altLang="ja-JP" sz="800">
            <a:solidFill>
              <a:sysClr val="windowText" lastClr="000000"/>
            </a:solidFill>
          </a:endParaRPr>
        </a:p>
        <a:p>
          <a:pPr algn="l"/>
          <a:r>
            <a:rPr kumimoji="1" lang="en-US" altLang="ja-JP" sz="800">
              <a:solidFill>
                <a:sysClr val="windowText" lastClr="000000"/>
              </a:solidFill>
            </a:rPr>
            <a:t>※</a:t>
          </a:r>
          <a:r>
            <a:rPr kumimoji="1" lang="ja-JP" altLang="en-US" sz="800">
              <a:solidFill>
                <a:sysClr val="windowText" lastClr="000000"/>
              </a:solidFill>
            </a:rPr>
            <a:t>事務職員、給食職員等直接保育に関与しない職員の給与費は対象外。</a:t>
          </a:r>
        </a:p>
      </xdr:txBody>
    </xdr:sp>
    <xdr:clientData/>
  </xdr:twoCellAnchor>
  <xdr:twoCellAnchor>
    <xdr:from>
      <xdr:col>2</xdr:col>
      <xdr:colOff>337099</xdr:colOff>
      <xdr:row>13</xdr:row>
      <xdr:rowOff>180309</xdr:rowOff>
    </xdr:from>
    <xdr:to>
      <xdr:col>2</xdr:col>
      <xdr:colOff>389487</xdr:colOff>
      <xdr:row>15</xdr:row>
      <xdr:rowOff>37747</xdr:rowOff>
    </xdr:to>
    <xdr:cxnSp macro="">
      <xdr:nvCxnSpPr>
        <xdr:cNvPr id="6" name="直線矢印コネクタ 5">
          <a:extLst>
            <a:ext uri="{FF2B5EF4-FFF2-40B4-BE49-F238E27FC236}">
              <a16:creationId xmlns:a16="http://schemas.microsoft.com/office/drawing/2014/main" id="{9B2C39EC-2DBE-49E4-9632-FDDDE19A8944}"/>
            </a:ext>
          </a:extLst>
        </xdr:cNvPr>
        <xdr:cNvCxnSpPr/>
      </xdr:nvCxnSpPr>
      <xdr:spPr>
        <a:xfrm flipH="1" flipV="1">
          <a:off x="1458148" y="3386667"/>
          <a:ext cx="52388" cy="39052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62717</xdr:colOff>
      <xdr:row>13</xdr:row>
      <xdr:rowOff>243024</xdr:rowOff>
    </xdr:from>
    <xdr:to>
      <xdr:col>13</xdr:col>
      <xdr:colOff>341842</xdr:colOff>
      <xdr:row>17</xdr:row>
      <xdr:rowOff>62676</xdr:rowOff>
    </xdr:to>
    <xdr:sp macro="" textlink="">
      <xdr:nvSpPr>
        <xdr:cNvPr id="7" name="角丸四角形 6">
          <a:extLst>
            <a:ext uri="{FF2B5EF4-FFF2-40B4-BE49-F238E27FC236}">
              <a16:creationId xmlns:a16="http://schemas.microsoft.com/office/drawing/2014/main" id="{4BD70B4D-EA99-45E9-9F7E-C86722F2B629}"/>
            </a:ext>
          </a:extLst>
        </xdr:cNvPr>
        <xdr:cNvSpPr/>
      </xdr:nvSpPr>
      <xdr:spPr>
        <a:xfrm>
          <a:off x="5769877" y="3449382"/>
          <a:ext cx="2035175" cy="885825"/>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800">
              <a:solidFill>
                <a:sysClr val="windowText" lastClr="000000"/>
              </a:solidFill>
            </a:rPr>
            <a:t>委託料に含まれる人件費分を、職員ごとにこの列に計上</a:t>
          </a:r>
        </a:p>
        <a:p>
          <a:pPr algn="l"/>
          <a:r>
            <a:rPr kumimoji="1" lang="en-US" altLang="ja-JP" sz="800">
              <a:solidFill>
                <a:sysClr val="windowText" lastClr="000000"/>
              </a:solidFill>
            </a:rPr>
            <a:t>※</a:t>
          </a:r>
          <a:r>
            <a:rPr kumimoji="1" lang="ja-JP" altLang="en-US" sz="800">
              <a:solidFill>
                <a:sysClr val="windowText" lastClr="000000"/>
              </a:solidFill>
            </a:rPr>
            <a:t>計は、決算書の　「委託費 ｍ」より小さいこと</a:t>
          </a:r>
        </a:p>
      </xdr:txBody>
    </xdr:sp>
    <xdr:clientData/>
  </xdr:twoCellAnchor>
  <xdr:twoCellAnchor>
    <xdr:from>
      <xdr:col>13</xdr:col>
      <xdr:colOff>337099</xdr:colOff>
      <xdr:row>6</xdr:row>
      <xdr:rowOff>94073</xdr:rowOff>
    </xdr:from>
    <xdr:to>
      <xdr:col>14</xdr:col>
      <xdr:colOff>126452</xdr:colOff>
      <xdr:row>14</xdr:row>
      <xdr:rowOff>259644</xdr:rowOff>
    </xdr:to>
    <xdr:cxnSp macro="">
      <xdr:nvCxnSpPr>
        <xdr:cNvPr id="8" name="直線矢印コネクタ 7">
          <a:extLst>
            <a:ext uri="{FF2B5EF4-FFF2-40B4-BE49-F238E27FC236}">
              <a16:creationId xmlns:a16="http://schemas.microsoft.com/office/drawing/2014/main" id="{88F08F6E-43EA-407C-BAA7-64365F0A8BBC}"/>
            </a:ext>
          </a:extLst>
        </xdr:cNvPr>
        <xdr:cNvCxnSpPr/>
      </xdr:nvCxnSpPr>
      <xdr:spPr>
        <a:xfrm flipV="1">
          <a:off x="7800309" y="1497345"/>
          <a:ext cx="463550" cy="22352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548766</xdr:colOff>
      <xdr:row>3</xdr:row>
      <xdr:rowOff>47037</xdr:rowOff>
    </xdr:from>
    <xdr:to>
      <xdr:col>6</xdr:col>
      <xdr:colOff>336942</xdr:colOff>
      <xdr:row>4</xdr:row>
      <xdr:rowOff>178269</xdr:rowOff>
    </xdr:to>
    <xdr:sp macro="" textlink="">
      <xdr:nvSpPr>
        <xdr:cNvPr id="9" name="角丸四角形 18">
          <a:extLst>
            <a:ext uri="{FF2B5EF4-FFF2-40B4-BE49-F238E27FC236}">
              <a16:creationId xmlns:a16="http://schemas.microsoft.com/office/drawing/2014/main" id="{8CAB60B5-489C-4D2D-B696-ABE1F008EB00}"/>
            </a:ext>
          </a:extLst>
        </xdr:cNvPr>
        <xdr:cNvSpPr/>
      </xdr:nvSpPr>
      <xdr:spPr bwMode="auto">
        <a:xfrm>
          <a:off x="2877099" y="838827"/>
          <a:ext cx="1003300" cy="2488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t>賞与を含める</a:t>
          </a:r>
        </a:p>
      </xdr:txBody>
    </xdr:sp>
    <xdr:clientData/>
  </xdr:twoCellAnchor>
  <xdr:twoCellAnchor>
    <xdr:from>
      <xdr:col>4</xdr:col>
      <xdr:colOff>250865</xdr:colOff>
      <xdr:row>4</xdr:row>
      <xdr:rowOff>47037</xdr:rowOff>
    </xdr:from>
    <xdr:to>
      <xdr:col>4</xdr:col>
      <xdr:colOff>549314</xdr:colOff>
      <xdr:row>5</xdr:row>
      <xdr:rowOff>55739</xdr:rowOff>
    </xdr:to>
    <xdr:cxnSp macro="">
      <xdr:nvCxnSpPr>
        <xdr:cNvPr id="10" name="直線矢印コネクタ 9">
          <a:extLst>
            <a:ext uri="{FF2B5EF4-FFF2-40B4-BE49-F238E27FC236}">
              <a16:creationId xmlns:a16="http://schemas.microsoft.com/office/drawing/2014/main" id="{D43605B9-9AC1-4AAC-9A82-57BA9D387A55}"/>
            </a:ext>
          </a:extLst>
        </xdr:cNvPr>
        <xdr:cNvCxnSpPr/>
      </xdr:nvCxnSpPr>
      <xdr:spPr>
        <a:xfrm flipH="1">
          <a:off x="2579198" y="956420"/>
          <a:ext cx="298449" cy="1968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274384</xdr:colOff>
      <xdr:row>3</xdr:row>
      <xdr:rowOff>31359</xdr:rowOff>
    </xdr:from>
    <xdr:to>
      <xdr:col>12</xdr:col>
      <xdr:colOff>262507</xdr:colOff>
      <xdr:row>4</xdr:row>
      <xdr:rowOff>162591</xdr:rowOff>
    </xdr:to>
    <xdr:sp macro="" textlink="">
      <xdr:nvSpPr>
        <xdr:cNvPr id="11" name="角丸四角形 11">
          <a:extLst>
            <a:ext uri="{FF2B5EF4-FFF2-40B4-BE49-F238E27FC236}">
              <a16:creationId xmlns:a16="http://schemas.microsoft.com/office/drawing/2014/main" id="{092A9144-5E7D-4999-AE3F-CC911BA3D5F5}"/>
            </a:ext>
          </a:extLst>
        </xdr:cNvPr>
        <xdr:cNvSpPr/>
      </xdr:nvSpPr>
      <xdr:spPr bwMode="auto">
        <a:xfrm>
          <a:off x="5981544" y="823149"/>
          <a:ext cx="1069975" cy="2488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t>退職手当等</a:t>
          </a:r>
        </a:p>
      </xdr:txBody>
    </xdr:sp>
    <xdr:clientData/>
  </xdr:twoCellAnchor>
  <xdr:twoCellAnchor>
    <xdr:from>
      <xdr:col>10</xdr:col>
      <xdr:colOff>454691</xdr:colOff>
      <xdr:row>4</xdr:row>
      <xdr:rowOff>164630</xdr:rowOff>
    </xdr:from>
    <xdr:to>
      <xdr:col>11</xdr:col>
      <xdr:colOff>28065</xdr:colOff>
      <xdr:row>5</xdr:row>
      <xdr:rowOff>255882</xdr:rowOff>
    </xdr:to>
    <xdr:cxnSp macro="">
      <xdr:nvCxnSpPr>
        <xdr:cNvPr id="12" name="直線矢印コネクタ 9">
          <a:extLst>
            <a:ext uri="{FF2B5EF4-FFF2-40B4-BE49-F238E27FC236}">
              <a16:creationId xmlns:a16="http://schemas.microsoft.com/office/drawing/2014/main" id="{A740DE1E-D8B6-4C2C-A4D2-AC626912F157}"/>
            </a:ext>
          </a:extLst>
        </xdr:cNvPr>
        <xdr:cNvCxnSpPr>
          <a:cxnSpLocks noChangeShapeType="1"/>
        </xdr:cNvCxnSpPr>
      </xdr:nvCxnSpPr>
      <xdr:spPr bwMode="auto">
        <a:xfrm flipH="1">
          <a:off x="6161851" y="1074013"/>
          <a:ext cx="114300" cy="2794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12</xdr:col>
      <xdr:colOff>572284</xdr:colOff>
      <xdr:row>4</xdr:row>
      <xdr:rowOff>7839</xdr:rowOff>
    </xdr:from>
    <xdr:to>
      <xdr:col>15</xdr:col>
      <xdr:colOff>264192</xdr:colOff>
      <xdr:row>5</xdr:row>
      <xdr:rowOff>68516</xdr:rowOff>
    </xdr:to>
    <xdr:sp macro="" textlink="">
      <xdr:nvSpPr>
        <xdr:cNvPr id="13" name="角丸四角形 13">
          <a:extLst>
            <a:ext uri="{FF2B5EF4-FFF2-40B4-BE49-F238E27FC236}">
              <a16:creationId xmlns:a16="http://schemas.microsoft.com/office/drawing/2014/main" id="{88B8484E-2D11-4FA9-A4AC-3CEF6A47B7BB}"/>
            </a:ext>
          </a:extLst>
        </xdr:cNvPr>
        <xdr:cNvSpPr/>
      </xdr:nvSpPr>
      <xdr:spPr bwMode="auto">
        <a:xfrm>
          <a:off x="7361296" y="917222"/>
          <a:ext cx="1714501" cy="2488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t>非常勤分はこの列に一括計上</a:t>
          </a:r>
        </a:p>
      </xdr:txBody>
    </xdr:sp>
    <xdr:clientData/>
  </xdr:twoCellAnchor>
  <xdr:twoCellAnchor>
    <xdr:from>
      <xdr:col>12</xdr:col>
      <xdr:colOff>627161</xdr:colOff>
      <xdr:row>5</xdr:row>
      <xdr:rowOff>62715</xdr:rowOff>
    </xdr:from>
    <xdr:to>
      <xdr:col>13</xdr:col>
      <xdr:colOff>73613</xdr:colOff>
      <xdr:row>5</xdr:row>
      <xdr:rowOff>253215</xdr:rowOff>
    </xdr:to>
    <xdr:cxnSp macro="">
      <xdr:nvCxnSpPr>
        <xdr:cNvPr id="14" name="直線矢印コネクタ 13">
          <a:extLst>
            <a:ext uri="{FF2B5EF4-FFF2-40B4-BE49-F238E27FC236}">
              <a16:creationId xmlns:a16="http://schemas.microsoft.com/office/drawing/2014/main" id="{998EA18B-EDBA-4138-A62A-585A83027C0A}"/>
            </a:ext>
          </a:extLst>
        </xdr:cNvPr>
        <xdr:cNvCxnSpPr/>
      </xdr:nvCxnSpPr>
      <xdr:spPr>
        <a:xfrm>
          <a:off x="7416173" y="1160246"/>
          <a:ext cx="120650" cy="1905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564443</xdr:colOff>
      <xdr:row>1</xdr:row>
      <xdr:rowOff>78395</xdr:rowOff>
    </xdr:from>
    <xdr:to>
      <xdr:col>23</xdr:col>
      <xdr:colOff>93602</xdr:colOff>
      <xdr:row>6</xdr:row>
      <xdr:rowOff>87332</xdr:rowOff>
    </xdr:to>
    <xdr:sp macro="" textlink="">
      <xdr:nvSpPr>
        <xdr:cNvPr id="15" name="角丸四角形 15">
          <a:extLst>
            <a:ext uri="{FF2B5EF4-FFF2-40B4-BE49-F238E27FC236}">
              <a16:creationId xmlns:a16="http://schemas.microsoft.com/office/drawing/2014/main" id="{E9A5547D-CF4F-43EB-A2B4-2823DA1451B8}"/>
            </a:ext>
          </a:extLst>
        </xdr:cNvPr>
        <xdr:cNvSpPr/>
      </xdr:nvSpPr>
      <xdr:spPr bwMode="auto">
        <a:xfrm>
          <a:off x="9376048" y="258704"/>
          <a:ext cx="1739900" cy="123190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100"/>
            </a:lnSpc>
          </a:pPr>
          <a:r>
            <a:rPr kumimoji="1" lang="ja-JP" altLang="en-US" sz="900"/>
            <a:t>対象期間は、令和７年４月１日～令和８年３月３１日。</a:t>
          </a:r>
          <a:endParaRPr kumimoji="1" lang="en-US" altLang="ja-JP" sz="900"/>
        </a:p>
        <a:p>
          <a:pPr algn="l">
            <a:lnSpc>
              <a:spcPts val="1100"/>
            </a:lnSpc>
          </a:pPr>
          <a:r>
            <a:rPr kumimoji="1" lang="ja-JP" altLang="en-US" sz="900"/>
            <a:t>支給当初月～最終月までの期間を明示すること。</a:t>
          </a:r>
        </a:p>
      </xdr:txBody>
    </xdr:sp>
    <xdr:clientData/>
  </xdr:twoCellAnchor>
  <xdr:twoCellAnchor>
    <xdr:from>
      <xdr:col>21</xdr:col>
      <xdr:colOff>47037</xdr:colOff>
      <xdr:row>6</xdr:row>
      <xdr:rowOff>94074</xdr:rowOff>
    </xdr:from>
    <xdr:to>
      <xdr:col>22</xdr:col>
      <xdr:colOff>49780</xdr:colOff>
      <xdr:row>8</xdr:row>
      <xdr:rowOff>112654</xdr:rowOff>
    </xdr:to>
    <xdr:cxnSp macro="">
      <xdr:nvCxnSpPr>
        <xdr:cNvPr id="16" name="直線矢印コネクタ 13">
          <a:extLst>
            <a:ext uri="{FF2B5EF4-FFF2-40B4-BE49-F238E27FC236}">
              <a16:creationId xmlns:a16="http://schemas.microsoft.com/office/drawing/2014/main" id="{503881C7-26D8-4546-B8AB-5DE0FCAA7DBC}"/>
            </a:ext>
          </a:extLst>
        </xdr:cNvPr>
        <xdr:cNvCxnSpPr>
          <a:cxnSpLocks noChangeShapeType="1"/>
        </xdr:cNvCxnSpPr>
      </xdr:nvCxnSpPr>
      <xdr:spPr bwMode="auto">
        <a:xfrm>
          <a:off x="10630370" y="1497346"/>
          <a:ext cx="222250" cy="4889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31358</xdr:colOff>
      <xdr:row>24</xdr:row>
      <xdr:rowOff>109752</xdr:rowOff>
    </xdr:from>
    <xdr:to>
      <xdr:col>11</xdr:col>
      <xdr:colOff>42530</xdr:colOff>
      <xdr:row>26</xdr:row>
      <xdr:rowOff>81489</xdr:rowOff>
    </xdr:to>
    <xdr:sp macro="" textlink="">
      <xdr:nvSpPr>
        <xdr:cNvPr id="18" name="角丸四角形 5">
          <a:extLst>
            <a:ext uri="{FF2B5EF4-FFF2-40B4-BE49-F238E27FC236}">
              <a16:creationId xmlns:a16="http://schemas.microsoft.com/office/drawing/2014/main" id="{BDA47CC9-4B40-4AE4-9775-55BF86F1C90E}"/>
            </a:ext>
          </a:extLst>
        </xdr:cNvPr>
        <xdr:cNvSpPr/>
      </xdr:nvSpPr>
      <xdr:spPr>
        <a:xfrm>
          <a:off x="4115741" y="6248085"/>
          <a:ext cx="2174875" cy="504824"/>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100"/>
            </a:lnSpc>
          </a:pPr>
          <a:r>
            <a:rPr kumimoji="1" lang="ja-JP" altLang="en-US" sz="900">
              <a:solidFill>
                <a:sysClr val="windowText" lastClr="000000"/>
              </a:solidFill>
            </a:rPr>
            <a:t>計のＡ、Ｂ、Ｃ、Ｄは決算書の該当欄に</a:t>
          </a:r>
          <a:endParaRPr kumimoji="1" lang="en-US" altLang="ja-JP" sz="900">
            <a:solidFill>
              <a:sysClr val="windowText" lastClr="000000"/>
            </a:solidFill>
          </a:endParaRPr>
        </a:p>
        <a:p>
          <a:pPr algn="ctr">
            <a:lnSpc>
              <a:spcPts val="1100"/>
            </a:lnSpc>
          </a:pPr>
          <a:r>
            <a:rPr kumimoji="1" lang="ja-JP" altLang="en-US" sz="900">
              <a:solidFill>
                <a:sysClr val="windowText" lastClr="000000"/>
              </a:solidFill>
            </a:rPr>
            <a:t>転記される</a:t>
          </a:r>
        </a:p>
      </xdr:txBody>
    </xdr:sp>
    <xdr:clientData/>
  </xdr:twoCellAnchor>
  <xdr:twoCellAnchor>
    <xdr:from>
      <xdr:col>4</xdr:col>
      <xdr:colOff>415495</xdr:colOff>
      <xdr:row>26</xdr:row>
      <xdr:rowOff>78395</xdr:rowOff>
    </xdr:from>
    <xdr:to>
      <xdr:col>8</xdr:col>
      <xdr:colOff>175919</xdr:colOff>
      <xdr:row>28</xdr:row>
      <xdr:rowOff>72359</xdr:rowOff>
    </xdr:to>
    <xdr:cxnSp macro="">
      <xdr:nvCxnSpPr>
        <xdr:cNvPr id="19" name="直線矢印コネクタ 18">
          <a:extLst>
            <a:ext uri="{FF2B5EF4-FFF2-40B4-BE49-F238E27FC236}">
              <a16:creationId xmlns:a16="http://schemas.microsoft.com/office/drawing/2014/main" id="{EBCCB6E3-DF32-4A69-8F38-2F8880A83609}"/>
            </a:ext>
          </a:extLst>
        </xdr:cNvPr>
        <xdr:cNvCxnSpPr/>
      </xdr:nvCxnSpPr>
      <xdr:spPr>
        <a:xfrm flipH="1">
          <a:off x="2743828" y="6749815"/>
          <a:ext cx="2057400" cy="5270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26</xdr:row>
      <xdr:rowOff>78396</xdr:rowOff>
    </xdr:from>
    <xdr:to>
      <xdr:col>11</xdr:col>
      <xdr:colOff>62716</xdr:colOff>
      <xdr:row>28</xdr:row>
      <xdr:rowOff>94074</xdr:rowOff>
    </xdr:to>
    <xdr:cxnSp macro="">
      <xdr:nvCxnSpPr>
        <xdr:cNvPr id="20" name="直線矢印コネクタ 19">
          <a:extLst>
            <a:ext uri="{FF2B5EF4-FFF2-40B4-BE49-F238E27FC236}">
              <a16:creationId xmlns:a16="http://schemas.microsoft.com/office/drawing/2014/main" id="{047FCAEF-1E33-40B6-B83F-CEF2A80F5BD6}"/>
            </a:ext>
          </a:extLst>
        </xdr:cNvPr>
        <xdr:cNvCxnSpPr/>
      </xdr:nvCxnSpPr>
      <xdr:spPr>
        <a:xfrm>
          <a:off x="5707160" y="6749816"/>
          <a:ext cx="603642" cy="54876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376297</xdr:colOff>
      <xdr:row>26</xdr:row>
      <xdr:rowOff>86235</xdr:rowOff>
    </xdr:from>
    <xdr:to>
      <xdr:col>12</xdr:col>
      <xdr:colOff>117593</xdr:colOff>
      <xdr:row>28</xdr:row>
      <xdr:rowOff>62716</xdr:rowOff>
    </xdr:to>
    <xdr:cxnSp macro="">
      <xdr:nvCxnSpPr>
        <xdr:cNvPr id="22" name="直線矢印コネクタ 21">
          <a:extLst>
            <a:ext uri="{FF2B5EF4-FFF2-40B4-BE49-F238E27FC236}">
              <a16:creationId xmlns:a16="http://schemas.microsoft.com/office/drawing/2014/main" id="{A3588910-4666-4BE0-B3B0-D61595DC58C1}"/>
            </a:ext>
          </a:extLst>
        </xdr:cNvPr>
        <xdr:cNvCxnSpPr/>
      </xdr:nvCxnSpPr>
      <xdr:spPr>
        <a:xfrm>
          <a:off x="6083457" y="6757655"/>
          <a:ext cx="823148" cy="5095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23519</xdr:colOff>
      <xdr:row>26</xdr:row>
      <xdr:rowOff>23518</xdr:rowOff>
    </xdr:from>
    <xdr:to>
      <xdr:col>13</xdr:col>
      <xdr:colOff>141111</xdr:colOff>
      <xdr:row>28</xdr:row>
      <xdr:rowOff>62716</xdr:rowOff>
    </xdr:to>
    <xdr:cxnSp macro="">
      <xdr:nvCxnSpPr>
        <xdr:cNvPr id="24" name="直線矢印コネクタ 23">
          <a:extLst>
            <a:ext uri="{FF2B5EF4-FFF2-40B4-BE49-F238E27FC236}">
              <a16:creationId xmlns:a16="http://schemas.microsoft.com/office/drawing/2014/main" id="{8A14B12E-A274-4E05-8162-3F472CE15461}"/>
            </a:ext>
          </a:extLst>
        </xdr:cNvPr>
        <xdr:cNvCxnSpPr/>
      </xdr:nvCxnSpPr>
      <xdr:spPr>
        <a:xfrm>
          <a:off x="6271605" y="6694938"/>
          <a:ext cx="1332716" cy="57228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243024</xdr:colOff>
      <xdr:row>29</xdr:row>
      <xdr:rowOff>203827</xdr:rowOff>
    </xdr:from>
    <xdr:to>
      <xdr:col>24</xdr:col>
      <xdr:colOff>209902</xdr:colOff>
      <xdr:row>31</xdr:row>
      <xdr:rowOff>37434</xdr:rowOff>
    </xdr:to>
    <xdr:sp macro="" textlink="">
      <xdr:nvSpPr>
        <xdr:cNvPr id="26" name="角丸四角形 30">
          <a:extLst>
            <a:ext uri="{FF2B5EF4-FFF2-40B4-BE49-F238E27FC236}">
              <a16:creationId xmlns:a16="http://schemas.microsoft.com/office/drawing/2014/main" id="{1696FD79-07E1-45AE-801A-F1B03D7F36BA}"/>
            </a:ext>
          </a:extLst>
        </xdr:cNvPr>
        <xdr:cNvSpPr/>
      </xdr:nvSpPr>
      <xdr:spPr>
        <a:xfrm>
          <a:off x="9054629" y="7792469"/>
          <a:ext cx="2397125" cy="492125"/>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900">
              <a:solidFill>
                <a:sysClr val="windowText" lastClr="000000"/>
              </a:solidFill>
            </a:rPr>
            <a:t>第１０－１号様式の「対象経費の実支出額に転記される</a:t>
          </a:r>
        </a:p>
      </xdr:txBody>
    </xdr:sp>
    <xdr:clientData/>
  </xdr:twoCellAnchor>
  <xdr:twoCellAnchor>
    <xdr:from>
      <xdr:col>15</xdr:col>
      <xdr:colOff>141111</xdr:colOff>
      <xdr:row>29</xdr:row>
      <xdr:rowOff>0</xdr:rowOff>
    </xdr:from>
    <xdr:to>
      <xdr:col>15</xdr:col>
      <xdr:colOff>325261</xdr:colOff>
      <xdr:row>29</xdr:row>
      <xdr:rowOff>215900</xdr:rowOff>
    </xdr:to>
    <xdr:cxnSp macro="">
      <xdr:nvCxnSpPr>
        <xdr:cNvPr id="27" name="直線矢印コネクタ 26">
          <a:extLst>
            <a:ext uri="{FF2B5EF4-FFF2-40B4-BE49-F238E27FC236}">
              <a16:creationId xmlns:a16="http://schemas.microsoft.com/office/drawing/2014/main" id="{699AD2CE-746E-4289-B683-BAD68FE8CBFF}"/>
            </a:ext>
          </a:extLst>
        </xdr:cNvPr>
        <xdr:cNvCxnSpPr/>
      </xdr:nvCxnSpPr>
      <xdr:spPr>
        <a:xfrm flipH="1" flipV="1">
          <a:off x="8952716" y="7588642"/>
          <a:ext cx="184150" cy="2159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939\&#21307;&#30274;&#20154;&#26448;&#35506;\Documents%20and%20Settings\T06F06507\&#12487;&#12473;&#12463;&#12488;&#12483;&#12503;\&#24179;&#25104;20&#24180;&#24230;&#65281;&#65288;&#32207;&#21512;&#65289;\&#35036;&#21161;&#37329;\&#24179;&#25104;20&#24180;%20&#36939;&#21942;&#36027;&#12398;&#35036;&#21161;&#37329;&#38306;&#20418;&#65281;&#65286;&#20013;&#26519;&#12398;&#38283;&#26657;&#20419;&#36914;&#20107;&#26989;\&#36215;&#26696;\&#23455;&#26045;&#65286;&#35201;&#32177;&#25913;&#27491;&#65286;&#20132;&#20184;&#30003;&#35531;&#25552;&#20986;&#20381;&#38972;\&#12392;&#12426;&#12354;&#12360;&#12378;&#20107;&#21209;&#36899;&#32097;&#12398;&#29992;&#24847;\&#20013;&#26519;&#29992;\&#21029;&#32025;&#65301;&#65374;&#65301;&#12398;&#65288;&#6530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5"/>
      <sheetName val="様式5-2"/>
      <sheetName val="様式5-3"/>
      <sheetName val="様式5-4"/>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tabSelected="1" workbookViewId="0">
      <selection activeCell="K8" sqref="K8"/>
    </sheetView>
  </sheetViews>
  <sheetFormatPr defaultColWidth="9" defaultRowHeight="16.5" customHeight="1"/>
  <cols>
    <col min="1" max="16384" width="9" style="667"/>
  </cols>
  <sheetData>
    <row r="1" spans="1:9" ht="16.5" customHeight="1">
      <c r="A1" s="667" t="s">
        <v>643</v>
      </c>
    </row>
    <row r="3" spans="1:9" ht="16.5" customHeight="1">
      <c r="A3" s="696" t="s">
        <v>645</v>
      </c>
      <c r="B3" s="689"/>
      <c r="C3" s="689"/>
      <c r="D3" s="689"/>
      <c r="E3" s="689"/>
      <c r="F3" s="689"/>
      <c r="G3" s="689"/>
      <c r="H3" s="689"/>
      <c r="I3" s="689"/>
    </row>
    <row r="4" spans="1:9" ht="16.5" customHeight="1">
      <c r="A4" s="696" t="s">
        <v>644</v>
      </c>
      <c r="B4" s="689"/>
      <c r="C4" s="689"/>
      <c r="D4" s="689"/>
      <c r="E4" s="689"/>
      <c r="F4" s="689"/>
      <c r="G4" s="689"/>
      <c r="H4" s="689"/>
      <c r="I4" s="689"/>
    </row>
    <row r="5" spans="1:9" ht="16.5" customHeight="1">
      <c r="A5" s="696" t="s">
        <v>653</v>
      </c>
      <c r="B5" s="689"/>
      <c r="C5" s="689"/>
      <c r="D5" s="689"/>
      <c r="E5" s="689"/>
      <c r="F5" s="689"/>
      <c r="G5" s="689"/>
      <c r="H5" s="689"/>
      <c r="I5" s="689"/>
    </row>
    <row r="6" spans="1:9" ht="16.5" customHeight="1">
      <c r="A6" s="667" t="s">
        <v>646</v>
      </c>
    </row>
    <row r="7" spans="1:9" ht="16.5" customHeight="1">
      <c r="A7" s="667" t="s">
        <v>654</v>
      </c>
    </row>
    <row r="9" spans="1:9" ht="16.5" customHeight="1">
      <c r="A9" s="667" t="s">
        <v>647</v>
      </c>
    </row>
    <row r="11" spans="1:9" ht="16.5" customHeight="1">
      <c r="A11" s="667" t="s">
        <v>650</v>
      </c>
    </row>
    <row r="12" spans="1:9" ht="16.5" customHeight="1">
      <c r="A12" s="667" t="s">
        <v>649</v>
      </c>
    </row>
    <row r="13" spans="1:9" ht="16.5" customHeight="1">
      <c r="A13" s="667" t="s">
        <v>651</v>
      </c>
    </row>
    <row r="14" spans="1:9" ht="16.5" customHeight="1">
      <c r="A14" s="667" t="s">
        <v>652</v>
      </c>
    </row>
    <row r="16" spans="1:9" ht="16.5" customHeight="1">
      <c r="A16" s="667" t="s">
        <v>648</v>
      </c>
    </row>
  </sheetData>
  <phoneticPr fontId="1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DV634"/>
  <sheetViews>
    <sheetView view="pageBreakPreview" topLeftCell="A4" zoomScale="70" zoomScaleNormal="100" zoomScaleSheetLayoutView="70" workbookViewId="0">
      <pane xSplit="3" topLeftCell="D1" activePane="topRight" state="frozen"/>
      <selection activeCell="O9" sqref="O9:O10"/>
      <selection pane="topRight" activeCell="I10" sqref="I10"/>
    </sheetView>
  </sheetViews>
  <sheetFormatPr defaultColWidth="9" defaultRowHeight="12"/>
  <cols>
    <col min="1" max="1" width="9" style="332"/>
    <col min="2" max="2" width="13.453125" style="329" customWidth="1"/>
    <col min="3" max="3" width="9" style="330"/>
    <col min="4" max="5" width="11.26953125" style="331" customWidth="1"/>
    <col min="6" max="6" width="4.453125" style="332" customWidth="1"/>
    <col min="7" max="7" width="8.26953125" style="331" customWidth="1"/>
    <col min="8" max="8" width="4.453125" style="330" customWidth="1"/>
    <col min="9" max="9" width="10.08984375" style="331" customWidth="1"/>
    <col min="10" max="10" width="5.6328125" style="330" customWidth="1"/>
    <col min="11" max="11" width="10.1796875" style="331" customWidth="1"/>
    <col min="12" max="12" width="6.7265625" style="331" customWidth="1"/>
    <col min="13" max="13" width="5.6328125" style="330" customWidth="1"/>
    <col min="14" max="14" width="10.08984375" style="331" customWidth="1"/>
    <col min="15" max="15" width="8.54296875" style="331" customWidth="1"/>
    <col min="16" max="16" width="4.453125" style="330" customWidth="1"/>
    <col min="17" max="17" width="10.08984375" style="331" customWidth="1"/>
    <col min="18" max="18" width="7" style="331" customWidth="1"/>
    <col min="19" max="19" width="4.453125" style="330" customWidth="1"/>
    <col min="20" max="20" width="7.90625" style="331" customWidth="1"/>
    <col min="21" max="21" width="6.7265625" style="331" customWidth="1"/>
    <col min="22" max="22" width="4.453125" style="331" customWidth="1"/>
    <col min="23" max="23" width="7.90625" style="331" customWidth="1"/>
    <col min="24" max="24" width="6.7265625" style="331" customWidth="1"/>
    <col min="25" max="25" width="4.453125" style="331" customWidth="1"/>
    <col min="26" max="26" width="7.90625" style="331" customWidth="1"/>
    <col min="27" max="27" width="10.08984375" style="331" customWidth="1"/>
    <col min="28" max="29" width="11.26953125" style="331" customWidth="1"/>
    <col min="30" max="30" width="6.7265625" style="331" customWidth="1"/>
    <col min="31" max="32" width="11.26953125" style="331" customWidth="1"/>
    <col min="33" max="33" width="13.453125" style="330" customWidth="1"/>
    <col min="34" max="34" width="11.7265625" style="330" customWidth="1"/>
    <col min="35" max="16384" width="9" style="333"/>
  </cols>
  <sheetData>
    <row r="1" spans="1:126" ht="40.5" customHeight="1">
      <c r="A1" s="328" t="s">
        <v>300</v>
      </c>
    </row>
    <row r="2" spans="1:126" s="335" customFormat="1" ht="54" customHeight="1">
      <c r="A2" s="334"/>
      <c r="B2" s="334"/>
      <c r="C2" s="334"/>
      <c r="D2" s="334"/>
      <c r="E2" s="909" t="s">
        <v>301</v>
      </c>
      <c r="F2" s="909"/>
      <c r="G2" s="909"/>
      <c r="H2" s="909"/>
      <c r="I2" s="909"/>
      <c r="J2" s="909"/>
      <c r="K2" s="909"/>
      <c r="L2" s="909"/>
      <c r="M2" s="909"/>
      <c r="N2" s="909"/>
      <c r="O2" s="909"/>
      <c r="P2" s="909"/>
      <c r="Q2" s="909"/>
      <c r="R2" s="909"/>
      <c r="S2" s="909"/>
      <c r="T2" s="909"/>
      <c r="U2" s="909"/>
      <c r="V2" s="909"/>
      <c r="W2" s="909"/>
      <c r="X2" s="909"/>
      <c r="Y2" s="909"/>
      <c r="Z2" s="909"/>
      <c r="AA2" s="909"/>
      <c r="AB2" s="909"/>
      <c r="AC2" s="334"/>
      <c r="AD2" s="334"/>
      <c r="AE2" s="334"/>
      <c r="AF2" s="334"/>
      <c r="AG2" s="334"/>
      <c r="AH2" s="334"/>
    </row>
    <row r="3" spans="1:126" s="338" customFormat="1" ht="40.5" customHeight="1">
      <c r="A3" s="336"/>
      <c r="B3" s="336"/>
      <c r="C3" s="336"/>
      <c r="D3" s="336"/>
      <c r="E3" s="336"/>
      <c r="F3" s="336"/>
      <c r="G3" s="336"/>
      <c r="H3" s="336"/>
      <c r="I3" s="336"/>
      <c r="J3" s="336"/>
      <c r="K3" s="336"/>
      <c r="L3" s="336"/>
      <c r="M3" s="336"/>
      <c r="N3" s="336"/>
      <c r="O3" s="336"/>
      <c r="P3" s="336"/>
      <c r="Q3" s="336"/>
      <c r="R3" s="336"/>
      <c r="S3" s="336"/>
      <c r="T3" s="336"/>
      <c r="U3" s="336"/>
      <c r="V3" s="336"/>
      <c r="W3" s="336"/>
      <c r="X3" s="336"/>
      <c r="Y3" s="336"/>
      <c r="Z3" s="336"/>
      <c r="AA3" s="336"/>
      <c r="AB3" s="337" t="s">
        <v>127</v>
      </c>
      <c r="AC3" s="931" t="s">
        <v>681</v>
      </c>
      <c r="AD3" s="931"/>
      <c r="AE3" s="931"/>
      <c r="AF3" s="931"/>
      <c r="AG3" s="931"/>
      <c r="AH3" s="931"/>
    </row>
    <row r="4" spans="1:126" ht="27" customHeight="1" thickBot="1">
      <c r="A4" s="339"/>
      <c r="AE4" s="910"/>
      <c r="AF4" s="910"/>
      <c r="AG4" s="333"/>
      <c r="AH4" s="333"/>
    </row>
    <row r="5" spans="1:126" ht="40.5" customHeight="1">
      <c r="A5" s="911" t="s">
        <v>23</v>
      </c>
      <c r="B5" s="914" t="s">
        <v>4</v>
      </c>
      <c r="C5" s="917" t="s">
        <v>24</v>
      </c>
      <c r="D5" s="920" t="s">
        <v>21</v>
      </c>
      <c r="E5" s="923" t="s">
        <v>302</v>
      </c>
      <c r="F5" s="925" t="s">
        <v>25</v>
      </c>
      <c r="G5" s="925"/>
      <c r="H5" s="925"/>
      <c r="I5" s="925"/>
      <c r="J5" s="925"/>
      <c r="K5" s="925"/>
      <c r="L5" s="925"/>
      <c r="M5" s="925"/>
      <c r="N5" s="925"/>
      <c r="O5" s="925"/>
      <c r="P5" s="925"/>
      <c r="Q5" s="925"/>
      <c r="R5" s="925"/>
      <c r="S5" s="925"/>
      <c r="T5" s="925"/>
      <c r="U5" s="925"/>
      <c r="V5" s="925"/>
      <c r="W5" s="925"/>
      <c r="X5" s="925"/>
      <c r="Y5" s="925"/>
      <c r="Z5" s="925"/>
      <c r="AA5" s="925"/>
      <c r="AB5" s="925"/>
      <c r="AC5" s="926" t="s">
        <v>20</v>
      </c>
      <c r="AD5" s="340"/>
      <c r="AE5" s="928" t="s">
        <v>124</v>
      </c>
      <c r="AF5" s="926" t="s">
        <v>303</v>
      </c>
      <c r="AG5" s="926" t="s">
        <v>304</v>
      </c>
      <c r="AH5" s="926" t="s">
        <v>197</v>
      </c>
    </row>
    <row r="6" spans="1:126" ht="40.5" customHeight="1">
      <c r="A6" s="912"/>
      <c r="B6" s="915"/>
      <c r="C6" s="918"/>
      <c r="D6" s="921"/>
      <c r="E6" s="924"/>
      <c r="F6" s="895" t="s">
        <v>26</v>
      </c>
      <c r="G6" s="895"/>
      <c r="H6" s="895"/>
      <c r="I6" s="895"/>
      <c r="J6" s="895"/>
      <c r="K6" s="896"/>
      <c r="L6" s="894" t="s">
        <v>2</v>
      </c>
      <c r="M6" s="895"/>
      <c r="N6" s="895"/>
      <c r="O6" s="895"/>
      <c r="P6" s="895"/>
      <c r="Q6" s="895"/>
      <c r="R6" s="895"/>
      <c r="S6" s="895"/>
      <c r="T6" s="895"/>
      <c r="U6" s="895"/>
      <c r="V6" s="895"/>
      <c r="W6" s="895"/>
      <c r="X6" s="895"/>
      <c r="Y6" s="895"/>
      <c r="Z6" s="895"/>
      <c r="AA6" s="896"/>
      <c r="AB6" s="897" t="s">
        <v>167</v>
      </c>
      <c r="AC6" s="927"/>
      <c r="AD6" s="341" t="s">
        <v>90</v>
      </c>
      <c r="AE6" s="929"/>
      <c r="AF6" s="930"/>
      <c r="AG6" s="930"/>
      <c r="AH6" s="930"/>
      <c r="AI6" s="342"/>
    </row>
    <row r="7" spans="1:126" ht="54" customHeight="1">
      <c r="A7" s="912"/>
      <c r="B7" s="915"/>
      <c r="C7" s="918"/>
      <c r="D7" s="922"/>
      <c r="E7" s="924"/>
      <c r="F7" s="899" t="s">
        <v>28</v>
      </c>
      <c r="G7" s="901" t="s">
        <v>92</v>
      </c>
      <c r="H7" s="903" t="s">
        <v>16</v>
      </c>
      <c r="I7" s="905" t="s">
        <v>91</v>
      </c>
      <c r="J7" s="903" t="s">
        <v>27</v>
      </c>
      <c r="K7" s="907" t="s">
        <v>17</v>
      </c>
      <c r="L7" s="894" t="s">
        <v>18</v>
      </c>
      <c r="M7" s="895"/>
      <c r="N7" s="896"/>
      <c r="O7" s="894" t="s">
        <v>52</v>
      </c>
      <c r="P7" s="895"/>
      <c r="Q7" s="896"/>
      <c r="R7" s="894" t="s">
        <v>51</v>
      </c>
      <c r="S7" s="895"/>
      <c r="T7" s="896"/>
      <c r="U7" s="894" t="s">
        <v>7</v>
      </c>
      <c r="V7" s="895"/>
      <c r="W7" s="896"/>
      <c r="X7" s="894" t="s">
        <v>166</v>
      </c>
      <c r="Y7" s="895"/>
      <c r="Z7" s="896"/>
      <c r="AA7" s="907" t="s">
        <v>17</v>
      </c>
      <c r="AB7" s="898"/>
      <c r="AC7" s="927"/>
      <c r="AD7" s="341"/>
      <c r="AE7" s="929"/>
      <c r="AF7" s="930"/>
      <c r="AG7" s="930"/>
      <c r="AH7" s="930"/>
      <c r="AI7" s="342"/>
    </row>
    <row r="8" spans="1:126" ht="54" customHeight="1" thickBot="1">
      <c r="A8" s="913"/>
      <c r="B8" s="916"/>
      <c r="C8" s="919"/>
      <c r="D8" s="343" t="s">
        <v>305</v>
      </c>
      <c r="E8" s="344" t="s">
        <v>306</v>
      </c>
      <c r="F8" s="900"/>
      <c r="G8" s="902"/>
      <c r="H8" s="904"/>
      <c r="I8" s="906"/>
      <c r="J8" s="904"/>
      <c r="K8" s="908"/>
      <c r="L8" s="822" t="s">
        <v>92</v>
      </c>
      <c r="M8" s="345" t="s">
        <v>19</v>
      </c>
      <c r="N8" s="346" t="s">
        <v>22</v>
      </c>
      <c r="O8" s="822" t="s">
        <v>92</v>
      </c>
      <c r="P8" s="345" t="s">
        <v>16</v>
      </c>
      <c r="Q8" s="346" t="s">
        <v>22</v>
      </c>
      <c r="R8" s="824" t="s">
        <v>92</v>
      </c>
      <c r="S8" s="345" t="s">
        <v>19</v>
      </c>
      <c r="T8" s="346" t="s">
        <v>22</v>
      </c>
      <c r="U8" s="825" t="s">
        <v>92</v>
      </c>
      <c r="V8" s="347" t="s">
        <v>19</v>
      </c>
      <c r="W8" s="348" t="s">
        <v>22</v>
      </c>
      <c r="X8" s="825" t="s">
        <v>92</v>
      </c>
      <c r="Y8" s="347" t="s">
        <v>19</v>
      </c>
      <c r="Z8" s="348" t="s">
        <v>22</v>
      </c>
      <c r="AA8" s="908"/>
      <c r="AB8" s="349" t="s">
        <v>307</v>
      </c>
      <c r="AC8" s="350" t="s">
        <v>308</v>
      </c>
      <c r="AD8" s="351" t="s">
        <v>309</v>
      </c>
      <c r="AE8" s="352" t="s">
        <v>310</v>
      </c>
      <c r="AF8" s="350" t="s">
        <v>311</v>
      </c>
      <c r="AG8" s="350" t="s">
        <v>312</v>
      </c>
      <c r="AH8" s="438" t="s">
        <v>431</v>
      </c>
      <c r="AI8" s="342"/>
    </row>
    <row r="9" spans="1:126" s="356" customFormat="1" ht="27" customHeight="1">
      <c r="A9" s="353"/>
      <c r="B9" s="354"/>
      <c r="C9" s="355"/>
      <c r="D9" s="199" t="s">
        <v>59</v>
      </c>
      <c r="E9" s="200" t="s">
        <v>59</v>
      </c>
      <c r="F9" s="201" t="s">
        <v>8</v>
      </c>
      <c r="G9" s="202" t="s">
        <v>59</v>
      </c>
      <c r="H9" s="203" t="s">
        <v>93</v>
      </c>
      <c r="I9" s="203" t="s">
        <v>59</v>
      </c>
      <c r="J9" s="204"/>
      <c r="K9" s="205" t="s">
        <v>59</v>
      </c>
      <c r="L9" s="203" t="s">
        <v>59</v>
      </c>
      <c r="M9" s="203" t="s">
        <v>94</v>
      </c>
      <c r="N9" s="206" t="s">
        <v>59</v>
      </c>
      <c r="O9" s="203" t="s">
        <v>59</v>
      </c>
      <c r="P9" s="203" t="s">
        <v>93</v>
      </c>
      <c r="Q9" s="205" t="s">
        <v>59</v>
      </c>
      <c r="R9" s="203" t="s">
        <v>59</v>
      </c>
      <c r="S9" s="203" t="s">
        <v>94</v>
      </c>
      <c r="T9" s="206" t="s">
        <v>59</v>
      </c>
      <c r="U9" s="205" t="s">
        <v>59</v>
      </c>
      <c r="V9" s="205" t="s">
        <v>123</v>
      </c>
      <c r="W9" s="205" t="s">
        <v>59</v>
      </c>
      <c r="X9" s="205" t="s">
        <v>59</v>
      </c>
      <c r="Y9" s="205" t="s">
        <v>123</v>
      </c>
      <c r="Z9" s="205" t="s">
        <v>59</v>
      </c>
      <c r="AA9" s="205" t="s">
        <v>59</v>
      </c>
      <c r="AB9" s="203" t="s">
        <v>59</v>
      </c>
      <c r="AC9" s="207" t="s">
        <v>59</v>
      </c>
      <c r="AD9" s="208"/>
      <c r="AE9" s="209" t="s">
        <v>59</v>
      </c>
      <c r="AF9" s="207" t="s">
        <v>59</v>
      </c>
      <c r="AG9" s="207" t="s">
        <v>59</v>
      </c>
      <c r="AH9" s="207" t="s">
        <v>59</v>
      </c>
    </row>
    <row r="10" spans="1:126" ht="54" customHeight="1">
      <c r="A10" s="458" t="s">
        <v>678</v>
      </c>
      <c r="B10" s="459" t="s">
        <v>679</v>
      </c>
      <c r="C10" s="460" t="s">
        <v>680</v>
      </c>
      <c r="D10" s="456">
        <v>6500000</v>
      </c>
      <c r="E10" s="691">
        <v>6000000</v>
      </c>
      <c r="F10" s="707" t="str">
        <f>IF(A10="Ａ型特例","1",IF(A10="Ａ型","2",IF(A10="Ｂ型","4",6)))</f>
        <v>1</v>
      </c>
      <c r="G10" s="821">
        <v>237400</v>
      </c>
      <c r="H10" s="777">
        <v>12</v>
      </c>
      <c r="I10" s="708">
        <f>24000*H10*F21</f>
        <v>288000</v>
      </c>
      <c r="J10" s="457">
        <f>'第５号（事業計画書）'!H11</f>
        <v>0.6</v>
      </c>
      <c r="K10" s="216">
        <f>(F10*G10*H10-I10)*J10</f>
        <v>1536480</v>
      </c>
      <c r="L10" s="823">
        <v>30750</v>
      </c>
      <c r="M10" s="455">
        <v>30</v>
      </c>
      <c r="N10" s="217">
        <f>L10*M10</f>
        <v>922500</v>
      </c>
      <c r="O10" s="823">
        <v>278340</v>
      </c>
      <c r="P10" s="455"/>
      <c r="Q10" s="216">
        <f>O10*P10</f>
        <v>0</v>
      </c>
      <c r="R10" s="823">
        <v>27210</v>
      </c>
      <c r="S10" s="455"/>
      <c r="T10" s="217">
        <f>R10*S10</f>
        <v>0</v>
      </c>
      <c r="U10" s="826">
        <v>14760</v>
      </c>
      <c r="V10" s="455"/>
      <c r="W10" s="216">
        <f>U10*V10</f>
        <v>0</v>
      </c>
      <c r="X10" s="826">
        <v>15270</v>
      </c>
      <c r="Y10" s="455"/>
      <c r="Z10" s="216">
        <f>X10*Y10</f>
        <v>0</v>
      </c>
      <c r="AA10" s="216">
        <f>SUM(N10,Q10,T10,W10,Z10,)</f>
        <v>922500</v>
      </c>
      <c r="AB10" s="214">
        <f>SUM(K10,AA10)</f>
        <v>2458980</v>
      </c>
      <c r="AC10" s="218">
        <f>IF(E10&gt;AB10,AB10,E10)</f>
        <v>2458980</v>
      </c>
      <c r="AD10" s="461">
        <v>0.66666666666666663</v>
      </c>
      <c r="AE10" s="220">
        <f>ROUNDDOWN(AC10*AD10,0)</f>
        <v>1639320</v>
      </c>
      <c r="AF10" s="218">
        <f>ROUNDDOWN(AE10,-3)</f>
        <v>1639000</v>
      </c>
      <c r="AG10" s="783">
        <f>'第２－２号（夜間保育所要額調書）'!N13</f>
        <v>62000</v>
      </c>
      <c r="AH10" s="357">
        <f>SUM(AF10:AG10)</f>
        <v>1701000</v>
      </c>
    </row>
    <row r="11" spans="1:126" ht="54" customHeight="1" thickBot="1">
      <c r="A11" s="358"/>
      <c r="B11" s="359"/>
      <c r="C11" s="360"/>
      <c r="D11" s="221"/>
      <c r="E11" s="222"/>
      <c r="F11" s="223"/>
      <c r="G11" s="224"/>
      <c r="H11" s="225"/>
      <c r="I11" s="225"/>
      <c r="J11" s="226"/>
      <c r="K11" s="225"/>
      <c r="L11" s="227"/>
      <c r="M11" s="225"/>
      <c r="N11" s="228"/>
      <c r="O11" s="227"/>
      <c r="P11" s="225"/>
      <c r="Q11" s="225"/>
      <c r="R11" s="227"/>
      <c r="S11" s="225"/>
      <c r="T11" s="228"/>
      <c r="U11" s="225"/>
      <c r="V11" s="225"/>
      <c r="W11" s="225"/>
      <c r="X11" s="225"/>
      <c r="Y11" s="225"/>
      <c r="Z11" s="225"/>
      <c r="AA11" s="225"/>
      <c r="AB11" s="227"/>
      <c r="AC11" s="229"/>
      <c r="AD11" s="230"/>
      <c r="AE11" s="231"/>
      <c r="AF11" s="229"/>
      <c r="AG11" s="361"/>
      <c r="AH11" s="361"/>
      <c r="AI11" s="330"/>
      <c r="AJ11" s="330"/>
      <c r="AK11" s="330"/>
    </row>
    <row r="12" spans="1:126">
      <c r="AI12" s="330"/>
      <c r="AJ12" s="330"/>
      <c r="AK12" s="330"/>
      <c r="AL12" s="330"/>
      <c r="AM12" s="330"/>
      <c r="AN12" s="330"/>
    </row>
    <row r="13" spans="1:126" s="54" customFormat="1" ht="21" customHeight="1">
      <c r="A13" s="54" t="s">
        <v>432</v>
      </c>
      <c r="B13" s="439"/>
      <c r="C13" s="440"/>
      <c r="D13" s="441"/>
      <c r="E13" s="441"/>
      <c r="I13" s="442"/>
      <c r="K13" s="442"/>
      <c r="N13" s="442"/>
      <c r="Q13" s="442"/>
      <c r="T13" s="442"/>
      <c r="U13" s="442"/>
      <c r="V13" s="442"/>
      <c r="W13" s="442"/>
      <c r="X13" s="442"/>
      <c r="Y13" s="442"/>
      <c r="Z13" s="442"/>
      <c r="AA13" s="442"/>
      <c r="AB13" s="442"/>
      <c r="AC13" s="442"/>
      <c r="AD13" s="442"/>
      <c r="AE13" s="442"/>
      <c r="AF13" s="442"/>
      <c r="BZ13" s="443"/>
      <c r="CA13" s="443"/>
      <c r="CB13" s="443"/>
      <c r="CC13" s="443"/>
      <c r="CD13" s="443"/>
      <c r="CE13" s="443"/>
      <c r="CF13" s="443"/>
      <c r="CG13" s="443"/>
      <c r="CH13" s="443"/>
      <c r="CI13" s="443"/>
      <c r="CJ13" s="443"/>
      <c r="CK13" s="443"/>
      <c r="CL13" s="443"/>
      <c r="CM13" s="443"/>
      <c r="CN13" s="443"/>
      <c r="CO13" s="443"/>
      <c r="CP13" s="443"/>
      <c r="CQ13" s="443"/>
      <c r="CR13" s="443"/>
      <c r="CS13" s="443"/>
      <c r="CT13" s="443"/>
      <c r="CU13" s="443"/>
      <c r="CV13" s="443"/>
      <c r="CW13" s="443"/>
      <c r="CX13" s="443"/>
      <c r="CY13" s="443"/>
      <c r="CZ13" s="443"/>
      <c r="DA13" s="443"/>
      <c r="DB13" s="443"/>
      <c r="DC13" s="443"/>
      <c r="DD13" s="443"/>
      <c r="DE13" s="443"/>
      <c r="DF13" s="443"/>
      <c r="DG13" s="443"/>
      <c r="DH13" s="443"/>
      <c r="DI13" s="443"/>
      <c r="DJ13" s="443"/>
      <c r="DK13" s="443"/>
      <c r="DL13" s="443"/>
      <c r="DM13" s="443"/>
      <c r="DN13" s="443"/>
      <c r="DO13" s="443"/>
      <c r="DP13" s="443"/>
      <c r="DQ13" s="443"/>
      <c r="DR13" s="443"/>
      <c r="DS13" s="443"/>
      <c r="DT13" s="443"/>
      <c r="DU13" s="443"/>
      <c r="DV13" s="443"/>
    </row>
    <row r="14" spans="1:126" s="54" customFormat="1" ht="21" customHeight="1">
      <c r="A14" s="54" t="s">
        <v>433</v>
      </c>
      <c r="B14" s="439"/>
      <c r="C14" s="440"/>
      <c r="D14" s="441"/>
      <c r="E14" s="441"/>
      <c r="I14" s="442"/>
      <c r="K14" s="442"/>
      <c r="N14" s="442"/>
      <c r="Q14" s="442"/>
      <c r="T14" s="442"/>
      <c r="U14" s="442"/>
      <c r="V14" s="442"/>
      <c r="W14" s="442"/>
      <c r="X14" s="442"/>
      <c r="Y14" s="442"/>
      <c r="Z14" s="442"/>
      <c r="AA14" s="442"/>
      <c r="AB14" s="442"/>
      <c r="AC14" s="442"/>
      <c r="AD14" s="442"/>
      <c r="AE14" s="442"/>
      <c r="AF14" s="442"/>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3"/>
      <c r="DN14" s="443"/>
      <c r="DO14" s="443"/>
      <c r="DP14" s="443"/>
      <c r="DQ14" s="443"/>
      <c r="DR14" s="443"/>
      <c r="DS14" s="443"/>
      <c r="DT14" s="443"/>
      <c r="DU14" s="443"/>
      <c r="DV14" s="443"/>
    </row>
    <row r="15" spans="1:126" s="54" customFormat="1" ht="21" customHeight="1">
      <c r="A15" s="54" t="s">
        <v>410</v>
      </c>
      <c r="B15" s="439"/>
      <c r="C15" s="440"/>
      <c r="D15" s="441"/>
      <c r="E15" s="441"/>
      <c r="I15" s="442"/>
      <c r="K15" s="442"/>
      <c r="N15" s="442"/>
      <c r="Q15" s="442"/>
      <c r="T15" s="442"/>
      <c r="U15" s="442"/>
      <c r="V15" s="442"/>
      <c r="W15" s="442"/>
      <c r="X15" s="442"/>
      <c r="Y15" s="442"/>
      <c r="Z15" s="442"/>
      <c r="AA15" s="442"/>
      <c r="AB15" s="442"/>
      <c r="AC15" s="442"/>
      <c r="AD15" s="442"/>
      <c r="AE15" s="442"/>
      <c r="AF15" s="442"/>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row>
    <row r="16" spans="1:126" s="54" customFormat="1" ht="21" customHeight="1">
      <c r="A16" s="54" t="s">
        <v>495</v>
      </c>
      <c r="B16" s="439"/>
      <c r="C16" s="440"/>
      <c r="D16" s="441"/>
      <c r="E16" s="441"/>
      <c r="I16" s="442"/>
      <c r="K16" s="442"/>
      <c r="N16" s="442"/>
      <c r="Q16" s="442"/>
      <c r="T16" s="442"/>
      <c r="U16" s="442"/>
      <c r="V16" s="442"/>
      <c r="W16" s="442"/>
      <c r="X16" s="442"/>
      <c r="Y16" s="442"/>
      <c r="Z16" s="442"/>
      <c r="AA16" s="442"/>
      <c r="AB16" s="442"/>
      <c r="AC16" s="442"/>
      <c r="AD16" s="442"/>
      <c r="AE16" s="442"/>
      <c r="AF16" s="442"/>
      <c r="BZ16" s="443"/>
      <c r="CA16" s="443"/>
      <c r="CB16" s="443"/>
      <c r="CC16" s="443"/>
      <c r="CD16" s="443"/>
      <c r="CE16" s="443"/>
      <c r="CF16" s="443"/>
      <c r="CG16" s="443"/>
      <c r="CH16" s="443"/>
      <c r="CI16" s="443"/>
      <c r="CJ16" s="443"/>
      <c r="CK16" s="443"/>
      <c r="CL16" s="443"/>
      <c r="CM16" s="443"/>
      <c r="CN16" s="443"/>
      <c r="CO16" s="443"/>
      <c r="CP16" s="443"/>
      <c r="CQ16" s="443"/>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3"/>
      <c r="DN16" s="443"/>
      <c r="DO16" s="443"/>
      <c r="DP16" s="443"/>
      <c r="DQ16" s="443"/>
      <c r="DR16" s="443"/>
      <c r="DS16" s="443"/>
      <c r="DT16" s="443"/>
      <c r="DU16" s="443"/>
      <c r="DV16" s="443"/>
    </row>
    <row r="17" spans="1:126" s="54" customFormat="1" ht="21" customHeight="1">
      <c r="A17" s="54" t="s">
        <v>524</v>
      </c>
      <c r="C17" s="440"/>
      <c r="D17" s="441"/>
      <c r="E17" s="441"/>
      <c r="I17" s="442"/>
      <c r="K17" s="442"/>
      <c r="N17" s="442"/>
      <c r="Q17" s="442"/>
      <c r="T17" s="442"/>
      <c r="U17" s="442"/>
      <c r="V17" s="442"/>
      <c r="W17" s="442"/>
      <c r="X17" s="442"/>
      <c r="Y17" s="442"/>
      <c r="Z17" s="442"/>
      <c r="AA17" s="442"/>
      <c r="AB17" s="442"/>
      <c r="AC17" s="442"/>
      <c r="AD17" s="442"/>
      <c r="AE17" s="442"/>
      <c r="AF17" s="442"/>
      <c r="BZ17" s="443"/>
      <c r="CA17" s="443"/>
      <c r="CB17" s="443"/>
      <c r="CC17" s="443"/>
      <c r="CD17" s="443"/>
      <c r="CE17" s="443"/>
      <c r="CF17" s="443"/>
      <c r="CG17" s="443"/>
      <c r="CH17" s="443"/>
      <c r="CI17" s="443"/>
      <c r="CJ17" s="443"/>
      <c r="CK17" s="443"/>
      <c r="CL17" s="443"/>
      <c r="CM17" s="443"/>
      <c r="CN17" s="443"/>
      <c r="CO17" s="443"/>
      <c r="CP17" s="443"/>
      <c r="CQ17" s="443"/>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3"/>
      <c r="DN17" s="443"/>
      <c r="DO17" s="443"/>
      <c r="DP17" s="443"/>
      <c r="DQ17" s="443"/>
      <c r="DR17" s="443"/>
      <c r="DS17" s="443"/>
      <c r="DT17" s="443"/>
      <c r="DU17" s="443"/>
      <c r="DV17" s="443"/>
    </row>
    <row r="18" spans="1:126" s="54" customFormat="1" ht="21" customHeight="1">
      <c r="A18" s="54" t="s">
        <v>521</v>
      </c>
      <c r="B18" s="439"/>
      <c r="C18" s="440"/>
      <c r="D18" s="441"/>
      <c r="E18" s="441"/>
      <c r="I18" s="442"/>
      <c r="K18" s="442"/>
      <c r="N18" s="442"/>
      <c r="Q18" s="442"/>
      <c r="T18" s="442"/>
      <c r="U18" s="442"/>
      <c r="V18" s="442"/>
      <c r="W18" s="442"/>
      <c r="X18" s="442"/>
      <c r="Y18" s="442"/>
      <c r="Z18" s="442"/>
      <c r="AA18" s="442"/>
      <c r="AB18" s="442"/>
      <c r="AC18" s="442"/>
      <c r="AD18" s="442"/>
      <c r="AE18" s="442"/>
      <c r="AF18" s="442"/>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row>
    <row r="19" spans="1:126" s="54" customFormat="1" ht="21" customHeight="1">
      <c r="A19" s="54" t="s">
        <v>447</v>
      </c>
      <c r="B19" s="439"/>
      <c r="C19" s="440"/>
      <c r="D19" s="441"/>
      <c r="E19" s="441"/>
      <c r="I19" s="442"/>
      <c r="K19" s="442"/>
      <c r="N19" s="442"/>
      <c r="Q19" s="442"/>
      <c r="T19" s="442"/>
      <c r="U19" s="442"/>
      <c r="V19" s="442"/>
      <c r="W19" s="442"/>
      <c r="X19" s="442"/>
      <c r="Y19" s="442"/>
      <c r="Z19" s="442"/>
      <c r="AA19" s="442"/>
      <c r="AB19" s="442"/>
      <c r="AC19" s="442"/>
      <c r="AD19" s="442"/>
      <c r="AE19" s="442"/>
      <c r="AF19" s="442"/>
      <c r="BZ19" s="443"/>
      <c r="CA19" s="443"/>
      <c r="CB19" s="443"/>
      <c r="CC19" s="443"/>
      <c r="CD19" s="443"/>
      <c r="CE19" s="443"/>
      <c r="CF19" s="443"/>
      <c r="CG19" s="443"/>
      <c r="CH19" s="443"/>
      <c r="CI19" s="443"/>
      <c r="CJ19" s="443"/>
      <c r="CK19" s="443"/>
      <c r="CL19" s="443"/>
      <c r="CM19" s="443"/>
      <c r="CN19" s="443"/>
      <c r="CO19" s="443"/>
      <c r="CP19" s="443"/>
      <c r="CQ19" s="443"/>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3"/>
      <c r="DN19" s="443"/>
      <c r="DO19" s="443"/>
      <c r="DP19" s="443"/>
      <c r="DQ19" s="443"/>
      <c r="DR19" s="443"/>
      <c r="DS19" s="443"/>
      <c r="DT19" s="443"/>
      <c r="DU19" s="443"/>
      <c r="DV19" s="443"/>
    </row>
    <row r="20" spans="1:126" s="54" customFormat="1" ht="21" customHeight="1">
      <c r="B20" s="932" t="s">
        <v>507</v>
      </c>
      <c r="C20" s="932"/>
      <c r="D20" s="933" t="s">
        <v>508</v>
      </c>
      <c r="E20" s="933"/>
      <c r="F20" s="934" t="s">
        <v>509</v>
      </c>
      <c r="G20" s="935"/>
      <c r="H20" s="935"/>
      <c r="I20" s="935"/>
      <c r="J20" s="936"/>
      <c r="K20" s="442"/>
      <c r="N20" s="442"/>
      <c r="Q20" s="442"/>
      <c r="T20" s="442"/>
      <c r="U20" s="442"/>
      <c r="V20" s="442"/>
      <c r="W20" s="442"/>
      <c r="X20" s="442"/>
      <c r="Y20" s="442"/>
      <c r="Z20" s="442"/>
      <c r="AA20" s="442"/>
      <c r="AB20" s="442"/>
      <c r="AC20" s="442"/>
      <c r="AD20" s="442"/>
      <c r="AE20" s="442"/>
      <c r="AF20" s="442"/>
      <c r="BZ20" s="443"/>
      <c r="CA20" s="443"/>
      <c r="CB20" s="443"/>
      <c r="CC20" s="443"/>
      <c r="CD20" s="443"/>
      <c r="CE20" s="443"/>
      <c r="CF20" s="443"/>
      <c r="CG20" s="443"/>
      <c r="CH20" s="443"/>
      <c r="CI20" s="443"/>
      <c r="CJ20" s="443"/>
      <c r="CK20" s="443"/>
      <c r="CL20" s="443"/>
      <c r="CM20" s="443"/>
      <c r="CN20" s="443"/>
      <c r="CO20" s="443"/>
      <c r="CP20" s="443"/>
      <c r="CQ20" s="443"/>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3"/>
      <c r="DN20" s="443"/>
      <c r="DO20" s="443"/>
      <c r="DP20" s="443"/>
      <c r="DQ20" s="443"/>
      <c r="DR20" s="443"/>
      <c r="DS20" s="443"/>
      <c r="DT20" s="443"/>
      <c r="DU20" s="443"/>
      <c r="DV20" s="443"/>
    </row>
    <row r="21" spans="1:126" s="54" customFormat="1" ht="21" customHeight="1">
      <c r="B21" s="932">
        <f>'第４号（保育人員等状況）'!B11</f>
        <v>1.7</v>
      </c>
      <c r="C21" s="932"/>
      <c r="D21" s="933">
        <f>IF(A10="Ａ型特例",1,IF(A10="Ａ型",4,IF(A10="Ｂ型",10,18)))</f>
        <v>1</v>
      </c>
      <c r="E21" s="933"/>
      <c r="F21" s="937">
        <f>IF(B21&gt;D21,D21,B21)</f>
        <v>1</v>
      </c>
      <c r="G21" s="937"/>
      <c r="H21" s="937"/>
      <c r="I21" s="937"/>
      <c r="J21" s="937"/>
      <c r="K21" s="442"/>
      <c r="N21" s="442"/>
      <c r="Q21" s="442"/>
      <c r="T21" s="442"/>
      <c r="U21" s="442"/>
      <c r="V21" s="442"/>
      <c r="W21" s="442"/>
      <c r="X21" s="442"/>
      <c r="Y21" s="442"/>
      <c r="Z21" s="442"/>
      <c r="AA21" s="442"/>
      <c r="AB21" s="442"/>
      <c r="AC21" s="442"/>
      <c r="AD21" s="442"/>
      <c r="AE21" s="442"/>
      <c r="AF21" s="442"/>
      <c r="BZ21" s="443"/>
      <c r="CA21" s="443"/>
      <c r="CB21" s="443"/>
      <c r="CC21" s="443"/>
      <c r="CD21" s="443"/>
      <c r="CE21" s="443"/>
      <c r="CF21" s="443"/>
      <c r="CG21" s="443"/>
      <c r="CH21" s="443"/>
      <c r="CI21" s="443"/>
      <c r="CJ21" s="443"/>
      <c r="CK21" s="443"/>
      <c r="CL21" s="443"/>
      <c r="CM21" s="443"/>
      <c r="CN21" s="443"/>
      <c r="CO21" s="443"/>
      <c r="CP21" s="443"/>
      <c r="CQ21" s="443"/>
      <c r="CR21" s="443"/>
      <c r="CS21" s="443"/>
      <c r="CT21" s="443"/>
      <c r="CU21" s="443"/>
      <c r="CV21" s="443"/>
      <c r="CW21" s="443"/>
      <c r="CX21" s="443"/>
      <c r="CY21" s="443"/>
      <c r="CZ21" s="443"/>
      <c r="DA21" s="443"/>
      <c r="DB21" s="443"/>
      <c r="DC21" s="443"/>
      <c r="DD21" s="443"/>
      <c r="DE21" s="443"/>
      <c r="DF21" s="443"/>
      <c r="DG21" s="443"/>
      <c r="DH21" s="443"/>
      <c r="DI21" s="443"/>
      <c r="DJ21" s="443"/>
      <c r="DK21" s="443"/>
      <c r="DL21" s="443"/>
      <c r="DM21" s="443"/>
      <c r="DN21" s="443"/>
      <c r="DO21" s="443"/>
      <c r="DP21" s="443"/>
      <c r="DQ21" s="443"/>
      <c r="DR21" s="443"/>
      <c r="DS21" s="443"/>
      <c r="DT21" s="443"/>
      <c r="DU21" s="443"/>
      <c r="DV21" s="443"/>
    </row>
    <row r="22" spans="1:126" s="54" customFormat="1" ht="21" customHeight="1">
      <c r="A22" s="54" t="s">
        <v>426</v>
      </c>
      <c r="B22" s="439"/>
      <c r="C22" s="440"/>
      <c r="D22" s="441"/>
      <c r="E22" s="441"/>
      <c r="I22" s="442"/>
      <c r="K22" s="442"/>
      <c r="N22" s="442"/>
      <c r="Q22" s="442"/>
      <c r="T22" s="442"/>
      <c r="U22" s="442"/>
      <c r="V22" s="442"/>
      <c r="W22" s="442"/>
      <c r="X22" s="442"/>
      <c r="Y22" s="442"/>
      <c r="Z22" s="442"/>
      <c r="AA22" s="442"/>
      <c r="AB22" s="442"/>
      <c r="AC22" s="442"/>
      <c r="AD22" s="442"/>
      <c r="AE22" s="442"/>
      <c r="AF22" s="442"/>
      <c r="BZ22" s="443"/>
      <c r="CA22" s="443"/>
      <c r="CB22" s="443"/>
      <c r="CC22" s="443"/>
      <c r="CD22" s="443"/>
      <c r="CE22" s="443"/>
      <c r="CF22" s="443"/>
      <c r="CG22" s="443"/>
      <c r="CH22" s="443"/>
      <c r="CI22" s="443"/>
      <c r="CJ22" s="443"/>
      <c r="CK22" s="443"/>
      <c r="CL22" s="443"/>
      <c r="CM22" s="443"/>
      <c r="CN22" s="443"/>
      <c r="CO22" s="443"/>
      <c r="CP22" s="443"/>
      <c r="CQ22" s="443"/>
      <c r="CR22" s="443"/>
      <c r="CS22" s="443"/>
      <c r="CT22" s="443"/>
      <c r="CU22" s="443"/>
      <c r="CV22" s="443"/>
      <c r="CW22" s="443"/>
      <c r="CX22" s="443"/>
      <c r="CY22" s="443"/>
      <c r="CZ22" s="443"/>
      <c r="DA22" s="443"/>
      <c r="DB22" s="443"/>
      <c r="DC22" s="443"/>
      <c r="DD22" s="443"/>
      <c r="DE22" s="443"/>
      <c r="DF22" s="443"/>
      <c r="DG22" s="443"/>
      <c r="DH22" s="443"/>
      <c r="DI22" s="443"/>
      <c r="DJ22" s="443"/>
      <c r="DK22" s="443"/>
      <c r="DL22" s="443"/>
      <c r="DM22" s="443"/>
      <c r="DN22" s="443"/>
      <c r="DO22" s="443"/>
      <c r="DP22" s="443"/>
      <c r="DQ22" s="443"/>
      <c r="DR22" s="443"/>
      <c r="DS22" s="443"/>
      <c r="DT22" s="443"/>
      <c r="DU22" s="443"/>
      <c r="DV22" s="443"/>
    </row>
    <row r="23" spans="1:126" s="54" customFormat="1" ht="21" customHeight="1">
      <c r="A23" s="54" t="s">
        <v>411</v>
      </c>
      <c r="B23" s="439"/>
      <c r="C23" s="440"/>
      <c r="D23" s="441"/>
      <c r="E23" s="441"/>
      <c r="I23" s="442"/>
      <c r="K23" s="442"/>
      <c r="N23" s="442"/>
      <c r="Q23" s="442"/>
      <c r="T23" s="442"/>
      <c r="U23" s="442"/>
      <c r="V23" s="442"/>
      <c r="W23" s="442"/>
      <c r="X23" s="442"/>
      <c r="Y23" s="442"/>
      <c r="Z23" s="442"/>
      <c r="AA23" s="442"/>
      <c r="AB23" s="442"/>
      <c r="AC23" s="442"/>
      <c r="AD23" s="442"/>
      <c r="AE23" s="442"/>
      <c r="AF23" s="442"/>
      <c r="BZ23" s="443"/>
      <c r="CA23" s="443"/>
      <c r="CB23" s="443"/>
      <c r="CC23" s="443"/>
      <c r="CD23" s="443"/>
      <c r="CE23" s="443"/>
      <c r="CF23" s="443"/>
      <c r="CG23" s="443"/>
      <c r="CH23" s="443"/>
      <c r="CI23" s="443"/>
      <c r="CJ23" s="443"/>
      <c r="CK23" s="443"/>
      <c r="CL23" s="443"/>
      <c r="CM23" s="443"/>
      <c r="CN23" s="443"/>
      <c r="CO23" s="443"/>
      <c r="CP23" s="443"/>
      <c r="CQ23" s="443"/>
      <c r="CR23" s="443"/>
      <c r="CS23" s="443"/>
      <c r="CT23" s="443"/>
      <c r="CU23" s="443"/>
      <c r="CV23" s="443"/>
      <c r="CW23" s="443"/>
      <c r="CX23" s="443"/>
      <c r="CY23" s="443"/>
      <c r="CZ23" s="443"/>
      <c r="DA23" s="443"/>
      <c r="DB23" s="443"/>
      <c r="DC23" s="443"/>
      <c r="DD23" s="443"/>
      <c r="DE23" s="443"/>
      <c r="DF23" s="443"/>
      <c r="DG23" s="443"/>
      <c r="DH23" s="443"/>
      <c r="DI23" s="443"/>
      <c r="DJ23" s="443"/>
      <c r="DK23" s="443"/>
      <c r="DL23" s="443"/>
      <c r="DM23" s="443"/>
      <c r="DN23" s="443"/>
      <c r="DO23" s="443"/>
      <c r="DP23" s="443"/>
      <c r="DQ23" s="443"/>
      <c r="DR23" s="443"/>
      <c r="DS23" s="443"/>
      <c r="DT23" s="443"/>
      <c r="DU23" s="443"/>
      <c r="DV23" s="443"/>
    </row>
    <row r="24" spans="1:126" s="54" customFormat="1" ht="21" customHeight="1">
      <c r="A24" s="54" t="s">
        <v>412</v>
      </c>
      <c r="B24" s="439"/>
      <c r="C24" s="440"/>
      <c r="D24" s="441"/>
      <c r="E24" s="441"/>
      <c r="I24" s="442"/>
      <c r="K24" s="442"/>
      <c r="N24" s="442"/>
      <c r="Q24" s="442"/>
      <c r="T24" s="442"/>
      <c r="U24" s="442"/>
      <c r="V24" s="442"/>
      <c r="W24" s="442"/>
      <c r="X24" s="442"/>
      <c r="Y24" s="442"/>
      <c r="Z24" s="442"/>
      <c r="AA24" s="442"/>
      <c r="AB24" s="442"/>
      <c r="AC24" s="442"/>
      <c r="AD24" s="442"/>
      <c r="AE24" s="442"/>
      <c r="AF24" s="442"/>
      <c r="BZ24" s="443"/>
      <c r="CA24" s="443"/>
      <c r="CB24" s="443"/>
      <c r="CC24" s="443"/>
      <c r="CD24" s="443"/>
      <c r="CE24" s="443"/>
      <c r="CF24" s="443"/>
      <c r="CG24" s="443"/>
      <c r="CH24" s="443"/>
      <c r="CI24" s="443"/>
      <c r="CJ24" s="443"/>
      <c r="CK24" s="443"/>
      <c r="CL24" s="443"/>
      <c r="CM24" s="443"/>
      <c r="CN24" s="443"/>
      <c r="CO24" s="443"/>
      <c r="CP24" s="443"/>
      <c r="CQ24" s="443"/>
      <c r="CR24" s="443"/>
      <c r="CS24" s="443"/>
      <c r="CT24" s="443"/>
      <c r="CU24" s="443"/>
      <c r="CV24" s="443"/>
      <c r="CW24" s="443"/>
      <c r="CX24" s="443"/>
      <c r="CY24" s="443"/>
      <c r="CZ24" s="443"/>
      <c r="DA24" s="443"/>
      <c r="DB24" s="443"/>
      <c r="DC24" s="443"/>
      <c r="DD24" s="443"/>
      <c r="DE24" s="443"/>
      <c r="DF24" s="443"/>
      <c r="DG24" s="443"/>
      <c r="DH24" s="443"/>
      <c r="DI24" s="443"/>
      <c r="DJ24" s="443"/>
      <c r="DK24" s="443"/>
      <c r="DL24" s="443"/>
      <c r="DM24" s="443"/>
      <c r="DN24" s="443"/>
      <c r="DO24" s="443"/>
      <c r="DP24" s="443"/>
      <c r="DQ24" s="443"/>
      <c r="DR24" s="443"/>
      <c r="DS24" s="443"/>
      <c r="DT24" s="443"/>
      <c r="DU24" s="443"/>
      <c r="DV24" s="443"/>
    </row>
    <row r="25" spans="1:126" s="54" customFormat="1" ht="21" customHeight="1">
      <c r="A25" s="54" t="s">
        <v>434</v>
      </c>
      <c r="B25" s="439"/>
      <c r="C25" s="440"/>
      <c r="D25" s="441"/>
      <c r="E25" s="441"/>
      <c r="I25" s="442"/>
      <c r="K25" s="442"/>
      <c r="N25" s="442"/>
      <c r="Q25" s="442"/>
      <c r="T25" s="442"/>
      <c r="U25" s="442"/>
      <c r="V25" s="442"/>
      <c r="W25" s="442"/>
      <c r="X25" s="442"/>
      <c r="Y25" s="442"/>
      <c r="Z25" s="442"/>
      <c r="AA25" s="442"/>
      <c r="AB25" s="442"/>
      <c r="AC25" s="442"/>
      <c r="AD25" s="442"/>
      <c r="AE25" s="442"/>
      <c r="AF25" s="442"/>
      <c r="BZ25" s="443"/>
      <c r="CA25" s="443"/>
      <c r="CB25" s="443"/>
      <c r="CC25" s="443"/>
      <c r="CD25" s="443"/>
      <c r="CE25" s="443"/>
      <c r="CF25" s="443"/>
      <c r="CG25" s="443"/>
      <c r="CH25" s="443"/>
      <c r="CI25" s="443"/>
      <c r="CJ25" s="443"/>
      <c r="CK25" s="443"/>
      <c r="CL25" s="443"/>
      <c r="CM25" s="443"/>
      <c r="CN25" s="443"/>
      <c r="CO25" s="443"/>
      <c r="CP25" s="443"/>
      <c r="CQ25" s="443"/>
      <c r="CR25" s="443"/>
      <c r="CS25" s="443"/>
      <c r="CT25" s="443"/>
      <c r="CU25" s="443"/>
      <c r="CV25" s="443"/>
      <c r="CW25" s="443"/>
      <c r="CX25" s="443"/>
      <c r="CY25" s="443"/>
      <c r="CZ25" s="443"/>
      <c r="DA25" s="443"/>
      <c r="DB25" s="443"/>
      <c r="DC25" s="443"/>
      <c r="DD25" s="443"/>
      <c r="DE25" s="443"/>
      <c r="DF25" s="443"/>
      <c r="DG25" s="443"/>
      <c r="DH25" s="443"/>
      <c r="DI25" s="443"/>
      <c r="DJ25" s="443"/>
      <c r="DK25" s="443"/>
      <c r="DL25" s="443"/>
      <c r="DM25" s="443"/>
      <c r="DN25" s="443"/>
      <c r="DO25" s="443"/>
      <c r="DP25" s="443"/>
      <c r="DQ25" s="443"/>
      <c r="DR25" s="443"/>
      <c r="DS25" s="443"/>
      <c r="DT25" s="443"/>
      <c r="DU25" s="443"/>
      <c r="DV25" s="443"/>
    </row>
    <row r="26" spans="1:126" s="54" customFormat="1" ht="21" customHeight="1">
      <c r="A26" s="54" t="s">
        <v>414</v>
      </c>
      <c r="B26" s="439"/>
      <c r="C26" s="440"/>
      <c r="D26" s="441"/>
      <c r="E26" s="441"/>
      <c r="I26" s="442"/>
      <c r="K26" s="442"/>
      <c r="N26" s="442"/>
      <c r="Q26" s="442"/>
      <c r="T26" s="442"/>
      <c r="U26" s="442"/>
      <c r="V26" s="442"/>
      <c r="W26" s="442"/>
      <c r="X26" s="442"/>
      <c r="Y26" s="442"/>
      <c r="Z26" s="442"/>
      <c r="AA26" s="442"/>
      <c r="AB26" s="442"/>
      <c r="AC26" s="442"/>
      <c r="AD26" s="442"/>
      <c r="AE26" s="442"/>
      <c r="AF26" s="442"/>
      <c r="BZ26" s="443"/>
      <c r="CA26" s="443"/>
      <c r="CB26" s="443"/>
      <c r="CC26" s="443"/>
      <c r="CD26" s="443"/>
      <c r="CE26" s="443"/>
      <c r="CF26" s="443"/>
      <c r="CG26" s="443"/>
      <c r="CH26" s="443"/>
      <c r="CI26" s="443"/>
      <c r="CJ26" s="443"/>
      <c r="CK26" s="443"/>
      <c r="CL26" s="443"/>
      <c r="CM26" s="443"/>
      <c r="CN26" s="443"/>
      <c r="CO26" s="443"/>
      <c r="CP26" s="443"/>
      <c r="CQ26" s="443"/>
      <c r="CR26" s="443"/>
      <c r="CS26" s="443"/>
      <c r="CT26" s="443"/>
      <c r="CU26" s="443"/>
      <c r="CV26" s="443"/>
      <c r="CW26" s="443"/>
      <c r="CX26" s="443"/>
      <c r="CY26" s="443"/>
      <c r="CZ26" s="443"/>
      <c r="DA26" s="443"/>
      <c r="DB26" s="443"/>
      <c r="DC26" s="443"/>
      <c r="DD26" s="443"/>
      <c r="DE26" s="443"/>
      <c r="DF26" s="443"/>
      <c r="DG26" s="443"/>
      <c r="DH26" s="443"/>
      <c r="DI26" s="443"/>
      <c r="DJ26" s="443"/>
      <c r="DK26" s="443"/>
      <c r="DL26" s="443"/>
      <c r="DM26" s="443"/>
      <c r="DN26" s="443"/>
      <c r="DO26" s="443"/>
      <c r="DP26" s="443"/>
      <c r="DQ26" s="443"/>
      <c r="DR26" s="443"/>
      <c r="DS26" s="443"/>
      <c r="DT26" s="443"/>
      <c r="DU26" s="443"/>
      <c r="DV26" s="443"/>
    </row>
    <row r="27" spans="1:126" s="54" customFormat="1" ht="21" customHeight="1">
      <c r="A27" s="54" t="s">
        <v>415</v>
      </c>
      <c r="B27" s="439"/>
      <c r="C27" s="440"/>
      <c r="D27" s="441"/>
      <c r="E27" s="441"/>
      <c r="I27" s="442"/>
      <c r="K27" s="442"/>
      <c r="N27" s="442"/>
      <c r="Q27" s="442"/>
      <c r="T27" s="442"/>
      <c r="U27" s="442"/>
      <c r="V27" s="442"/>
      <c r="W27" s="442"/>
      <c r="X27" s="442"/>
      <c r="Y27" s="442"/>
      <c r="Z27" s="442"/>
      <c r="AA27" s="442"/>
      <c r="AB27" s="442"/>
      <c r="AC27" s="442"/>
      <c r="AD27" s="442"/>
      <c r="AE27" s="442"/>
      <c r="AF27" s="442"/>
      <c r="BZ27" s="443"/>
      <c r="CA27" s="443"/>
      <c r="CB27" s="443"/>
      <c r="CC27" s="443"/>
      <c r="CD27" s="443"/>
      <c r="CE27" s="443"/>
      <c r="CF27" s="443"/>
      <c r="CG27" s="443"/>
      <c r="CH27" s="443"/>
      <c r="CI27" s="443"/>
      <c r="CJ27" s="443"/>
      <c r="CK27" s="443"/>
      <c r="CL27" s="443"/>
      <c r="CM27" s="443"/>
      <c r="CN27" s="443"/>
      <c r="CO27" s="443"/>
      <c r="CP27" s="443"/>
      <c r="CQ27" s="443"/>
      <c r="CR27" s="443"/>
      <c r="CS27" s="443"/>
      <c r="CT27" s="443"/>
      <c r="CU27" s="443"/>
      <c r="CV27" s="443"/>
      <c r="CW27" s="443"/>
      <c r="CX27" s="443"/>
      <c r="CY27" s="443"/>
      <c r="CZ27" s="443"/>
      <c r="DA27" s="443"/>
      <c r="DB27" s="443"/>
      <c r="DC27" s="443"/>
      <c r="DD27" s="443"/>
      <c r="DE27" s="443"/>
      <c r="DF27" s="443"/>
      <c r="DG27" s="443"/>
      <c r="DH27" s="443"/>
      <c r="DI27" s="443"/>
      <c r="DJ27" s="443"/>
      <c r="DK27" s="443"/>
      <c r="DL27" s="443"/>
      <c r="DM27" s="443"/>
      <c r="DN27" s="443"/>
      <c r="DO27" s="443"/>
      <c r="DP27" s="443"/>
      <c r="DQ27" s="443"/>
      <c r="DR27" s="443"/>
      <c r="DS27" s="443"/>
      <c r="DT27" s="443"/>
      <c r="DU27" s="443"/>
      <c r="DV27" s="443"/>
    </row>
    <row r="28" spans="1:126" s="54" customFormat="1" ht="21" customHeight="1">
      <c r="A28" s="54" t="s">
        <v>416</v>
      </c>
      <c r="B28" s="439"/>
      <c r="C28" s="440"/>
      <c r="D28" s="441"/>
      <c r="E28" s="441"/>
      <c r="I28" s="442"/>
      <c r="K28" s="442"/>
      <c r="N28" s="442"/>
      <c r="Q28" s="442"/>
      <c r="T28" s="442"/>
      <c r="U28" s="442"/>
      <c r="V28" s="442"/>
      <c r="W28" s="442"/>
      <c r="X28" s="442"/>
      <c r="Y28" s="442"/>
      <c r="Z28" s="442"/>
      <c r="AA28" s="442"/>
      <c r="AB28" s="442"/>
      <c r="AC28" s="442"/>
      <c r="AD28" s="442"/>
      <c r="AE28" s="442"/>
      <c r="AF28" s="442"/>
      <c r="BZ28" s="443"/>
      <c r="CA28" s="443"/>
      <c r="CB28" s="443"/>
      <c r="CC28" s="443"/>
      <c r="CD28" s="443"/>
      <c r="CE28" s="443"/>
      <c r="CF28" s="443"/>
      <c r="CG28" s="443"/>
      <c r="CH28" s="443"/>
      <c r="CI28" s="443"/>
      <c r="CJ28" s="443"/>
      <c r="CK28" s="443"/>
      <c r="CL28" s="443"/>
      <c r="CM28" s="443"/>
      <c r="CN28" s="443"/>
      <c r="CO28" s="443"/>
      <c r="CP28" s="443"/>
      <c r="CQ28" s="443"/>
      <c r="CR28" s="443"/>
      <c r="CS28" s="443"/>
      <c r="CT28" s="443"/>
      <c r="CU28" s="443"/>
      <c r="CV28" s="443"/>
      <c r="CW28" s="443"/>
      <c r="CX28" s="443"/>
      <c r="CY28" s="443"/>
      <c r="CZ28" s="443"/>
      <c r="DA28" s="443"/>
      <c r="DB28" s="443"/>
      <c r="DC28" s="443"/>
      <c r="DD28" s="443"/>
      <c r="DE28" s="443"/>
      <c r="DF28" s="443"/>
      <c r="DG28" s="443"/>
      <c r="DH28" s="443"/>
      <c r="DI28" s="443"/>
      <c r="DJ28" s="443"/>
      <c r="DK28" s="443"/>
      <c r="DL28" s="443"/>
      <c r="DM28" s="443"/>
      <c r="DN28" s="443"/>
      <c r="DO28" s="443"/>
      <c r="DP28" s="443"/>
      <c r="DQ28" s="443"/>
      <c r="DR28" s="443"/>
      <c r="DS28" s="443"/>
      <c r="DT28" s="443"/>
      <c r="DU28" s="443"/>
      <c r="DV28" s="443"/>
    </row>
    <row r="29" spans="1:126" s="54" customFormat="1" ht="21" customHeight="1">
      <c r="A29" s="54" t="s">
        <v>417</v>
      </c>
      <c r="B29" s="439"/>
      <c r="C29" s="440"/>
      <c r="D29" s="441"/>
      <c r="E29" s="441"/>
      <c r="I29" s="442"/>
      <c r="K29" s="442"/>
      <c r="N29" s="442"/>
      <c r="Q29" s="442"/>
      <c r="T29" s="442"/>
      <c r="U29" s="442"/>
      <c r="V29" s="442"/>
      <c r="W29" s="442"/>
      <c r="X29" s="442"/>
      <c r="Y29" s="442"/>
      <c r="Z29" s="442"/>
      <c r="AA29" s="442"/>
      <c r="AB29" s="442"/>
      <c r="AC29" s="442"/>
      <c r="AD29" s="442"/>
      <c r="AE29" s="442"/>
      <c r="AF29" s="442"/>
      <c r="BZ29" s="443"/>
      <c r="CA29" s="443"/>
      <c r="CB29" s="443"/>
      <c r="CC29" s="443"/>
      <c r="CD29" s="443"/>
      <c r="CE29" s="443"/>
      <c r="CF29" s="443"/>
      <c r="CG29" s="443"/>
      <c r="CH29" s="443"/>
      <c r="CI29" s="443"/>
      <c r="CJ29" s="443"/>
      <c r="CK29" s="443"/>
      <c r="CL29" s="443"/>
      <c r="CM29" s="443"/>
      <c r="CN29" s="443"/>
      <c r="CO29" s="443"/>
      <c r="CP29" s="443"/>
      <c r="CQ29" s="443"/>
      <c r="CR29" s="443"/>
      <c r="CS29" s="443"/>
      <c r="CT29" s="443"/>
      <c r="CU29" s="443"/>
      <c r="CV29" s="443"/>
      <c r="CW29" s="443"/>
      <c r="CX29" s="443"/>
      <c r="CY29" s="443"/>
      <c r="CZ29" s="443"/>
      <c r="DA29" s="443"/>
      <c r="DB29" s="443"/>
      <c r="DC29" s="443"/>
      <c r="DD29" s="443"/>
      <c r="DE29" s="443"/>
      <c r="DF29" s="443"/>
      <c r="DG29" s="443"/>
      <c r="DH29" s="443"/>
      <c r="DI29" s="443"/>
      <c r="DJ29" s="443"/>
      <c r="DK29" s="443"/>
      <c r="DL29" s="443"/>
      <c r="DM29" s="443"/>
      <c r="DN29" s="443"/>
      <c r="DO29" s="443"/>
      <c r="DP29" s="443"/>
      <c r="DQ29" s="443"/>
      <c r="DR29" s="443"/>
      <c r="DS29" s="443"/>
      <c r="DT29" s="443"/>
      <c r="DU29" s="443"/>
      <c r="DV29" s="443"/>
    </row>
    <row r="30" spans="1:126" s="335" customFormat="1" ht="21" customHeight="1">
      <c r="A30" s="54" t="s">
        <v>418</v>
      </c>
      <c r="B30" s="444"/>
      <c r="C30" s="445"/>
      <c r="D30" s="446"/>
      <c r="E30" s="446"/>
      <c r="F30" s="447"/>
      <c r="G30" s="446"/>
      <c r="H30" s="445"/>
      <c r="I30" s="446"/>
      <c r="J30" s="445"/>
      <c r="K30" s="446"/>
      <c r="L30" s="446"/>
      <c r="M30" s="445"/>
      <c r="N30" s="446"/>
      <c r="O30" s="446"/>
      <c r="P30" s="445"/>
      <c r="Q30" s="446"/>
      <c r="R30" s="446"/>
      <c r="S30" s="445"/>
      <c r="T30" s="446"/>
      <c r="U30" s="446"/>
      <c r="V30" s="446"/>
      <c r="W30" s="446"/>
      <c r="X30" s="446"/>
      <c r="Y30" s="446"/>
      <c r="Z30" s="446"/>
      <c r="AA30" s="446"/>
      <c r="AB30" s="446"/>
      <c r="AC30" s="446"/>
      <c r="AD30" s="446"/>
      <c r="AE30" s="446"/>
      <c r="AF30" s="446"/>
      <c r="AG30" s="445"/>
      <c r="AH30" s="445"/>
      <c r="AI30" s="445"/>
      <c r="AJ30" s="445"/>
      <c r="AK30" s="445"/>
      <c r="AL30" s="445"/>
      <c r="AM30" s="445"/>
      <c r="AN30" s="445"/>
    </row>
    <row r="31" spans="1:126">
      <c r="AI31" s="330"/>
      <c r="AJ31" s="330"/>
      <c r="AK31" s="330"/>
      <c r="AL31" s="330"/>
      <c r="AM31" s="330"/>
      <c r="AN31" s="330"/>
    </row>
    <row r="32" spans="1:126">
      <c r="AI32" s="330"/>
      <c r="AJ32" s="330"/>
      <c r="AK32" s="330"/>
      <c r="AL32" s="330"/>
      <c r="AM32" s="330"/>
      <c r="AN32" s="330"/>
    </row>
    <row r="33" spans="30:40">
      <c r="AD33" s="462">
        <v>0.66666666666666663</v>
      </c>
      <c r="AI33" s="330"/>
      <c r="AJ33" s="330"/>
      <c r="AK33" s="330"/>
      <c r="AL33" s="330"/>
      <c r="AM33" s="330"/>
      <c r="AN33" s="330"/>
    </row>
    <row r="34" spans="30:40">
      <c r="AD34" s="462">
        <v>0.5</v>
      </c>
      <c r="AI34" s="330"/>
      <c r="AJ34" s="330"/>
      <c r="AK34" s="330"/>
      <c r="AL34" s="330"/>
      <c r="AM34" s="330"/>
      <c r="AN34" s="330"/>
    </row>
    <row r="35" spans="30:40">
      <c r="AI35" s="330"/>
      <c r="AJ35" s="330"/>
      <c r="AK35" s="330"/>
      <c r="AL35" s="330"/>
      <c r="AM35" s="330"/>
      <c r="AN35" s="330"/>
    </row>
    <row r="36" spans="30:40">
      <c r="AI36" s="330"/>
      <c r="AJ36" s="330"/>
      <c r="AK36" s="330"/>
      <c r="AL36" s="330"/>
      <c r="AM36" s="330"/>
      <c r="AN36" s="330"/>
    </row>
    <row r="37" spans="30:40">
      <c r="AI37" s="330"/>
      <c r="AJ37" s="330"/>
      <c r="AK37" s="330"/>
      <c r="AL37" s="330"/>
      <c r="AM37" s="330"/>
      <c r="AN37" s="330"/>
    </row>
    <row r="38" spans="30:40">
      <c r="AI38" s="330"/>
      <c r="AJ38" s="330"/>
      <c r="AK38" s="330"/>
      <c r="AL38" s="330"/>
      <c r="AM38" s="330"/>
      <c r="AN38" s="330"/>
    </row>
    <row r="39" spans="30:40">
      <c r="AI39" s="330"/>
      <c r="AJ39" s="330"/>
      <c r="AK39" s="330"/>
      <c r="AL39" s="330"/>
      <c r="AM39" s="330"/>
      <c r="AN39" s="330"/>
    </row>
    <row r="40" spans="30:40">
      <c r="AI40" s="330"/>
      <c r="AJ40" s="330"/>
      <c r="AK40" s="330"/>
      <c r="AL40" s="330"/>
      <c r="AM40" s="330"/>
      <c r="AN40" s="330"/>
    </row>
    <row r="41" spans="30:40">
      <c r="AI41" s="330"/>
      <c r="AJ41" s="330"/>
      <c r="AK41" s="330"/>
      <c r="AL41" s="330"/>
      <c r="AM41" s="330"/>
      <c r="AN41" s="330"/>
    </row>
    <row r="42" spans="30:40">
      <c r="AI42" s="330"/>
      <c r="AJ42" s="330"/>
      <c r="AK42" s="330"/>
      <c r="AL42" s="330"/>
      <c r="AM42" s="330"/>
      <c r="AN42" s="330"/>
    </row>
    <row r="43" spans="30:40">
      <c r="AI43" s="330"/>
      <c r="AJ43" s="330"/>
      <c r="AK43" s="330"/>
      <c r="AL43" s="330"/>
      <c r="AM43" s="330"/>
      <c r="AN43" s="330"/>
    </row>
    <row r="44" spans="30:40">
      <c r="AI44" s="330"/>
      <c r="AJ44" s="330"/>
      <c r="AK44" s="330"/>
      <c r="AL44" s="330"/>
      <c r="AM44" s="330"/>
      <c r="AN44" s="330"/>
    </row>
    <row r="45" spans="30:40">
      <c r="AI45" s="330"/>
      <c r="AJ45" s="330"/>
      <c r="AK45" s="330"/>
      <c r="AL45" s="330"/>
      <c r="AM45" s="330"/>
      <c r="AN45" s="330"/>
    </row>
    <row r="46" spans="30:40">
      <c r="AI46" s="330"/>
      <c r="AJ46" s="330"/>
      <c r="AK46" s="330"/>
      <c r="AL46" s="330"/>
      <c r="AM46" s="330"/>
      <c r="AN46" s="330"/>
    </row>
    <row r="47" spans="30:40">
      <c r="AI47" s="330"/>
      <c r="AJ47" s="330"/>
      <c r="AK47" s="330"/>
      <c r="AL47" s="330"/>
      <c r="AM47" s="330"/>
      <c r="AN47" s="330"/>
    </row>
    <row r="48" spans="30:40">
      <c r="AI48" s="330"/>
      <c r="AJ48" s="330"/>
      <c r="AK48" s="330"/>
      <c r="AL48" s="330"/>
      <c r="AM48" s="330"/>
      <c r="AN48" s="330"/>
    </row>
    <row r="49" spans="35:40">
      <c r="AI49" s="330"/>
      <c r="AJ49" s="330"/>
      <c r="AK49" s="330"/>
      <c r="AL49" s="330"/>
      <c r="AM49" s="330"/>
      <c r="AN49" s="330"/>
    </row>
    <row r="50" spans="35:40">
      <c r="AI50" s="330"/>
      <c r="AJ50" s="330"/>
      <c r="AK50" s="330"/>
      <c r="AL50" s="330"/>
      <c r="AM50" s="330"/>
      <c r="AN50" s="330"/>
    </row>
    <row r="51" spans="35:40">
      <c r="AI51" s="330"/>
      <c r="AJ51" s="330"/>
      <c r="AK51" s="330"/>
      <c r="AL51" s="330"/>
      <c r="AM51" s="330"/>
      <c r="AN51" s="330"/>
    </row>
    <row r="52" spans="35:40">
      <c r="AI52" s="330"/>
      <c r="AJ52" s="330"/>
      <c r="AK52" s="330"/>
      <c r="AL52" s="330"/>
      <c r="AM52" s="330"/>
      <c r="AN52" s="330"/>
    </row>
    <row r="53" spans="35:40">
      <c r="AI53" s="330"/>
      <c r="AJ53" s="330"/>
      <c r="AK53" s="330"/>
      <c r="AL53" s="330"/>
      <c r="AM53" s="330"/>
      <c r="AN53" s="330"/>
    </row>
    <row r="54" spans="35:40">
      <c r="AI54" s="330"/>
      <c r="AJ54" s="330"/>
      <c r="AK54" s="330"/>
      <c r="AL54" s="330"/>
      <c r="AM54" s="330"/>
      <c r="AN54" s="330"/>
    </row>
    <row r="55" spans="35:40">
      <c r="AI55" s="330"/>
      <c r="AJ55" s="330"/>
      <c r="AK55" s="330"/>
      <c r="AL55" s="330"/>
      <c r="AM55" s="330"/>
      <c r="AN55" s="330"/>
    </row>
    <row r="56" spans="35:40">
      <c r="AI56" s="330"/>
      <c r="AJ56" s="330"/>
      <c r="AK56" s="330"/>
      <c r="AL56" s="330"/>
      <c r="AM56" s="330"/>
      <c r="AN56" s="330"/>
    </row>
    <row r="57" spans="35:40">
      <c r="AI57" s="330"/>
      <c r="AJ57" s="330"/>
      <c r="AK57" s="330"/>
      <c r="AL57" s="330"/>
      <c r="AM57" s="330"/>
      <c r="AN57" s="330"/>
    </row>
    <row r="58" spans="35:40">
      <c r="AI58" s="330"/>
      <c r="AJ58" s="330"/>
      <c r="AK58" s="330"/>
      <c r="AL58" s="330"/>
      <c r="AM58" s="330"/>
      <c r="AN58" s="330"/>
    </row>
    <row r="59" spans="35:40">
      <c r="AI59" s="330"/>
      <c r="AJ59" s="330"/>
      <c r="AK59" s="330"/>
      <c r="AL59" s="330"/>
      <c r="AM59" s="330"/>
      <c r="AN59" s="330"/>
    </row>
    <row r="60" spans="35:40">
      <c r="AI60" s="330"/>
      <c r="AJ60" s="330"/>
      <c r="AK60" s="330"/>
      <c r="AL60" s="330"/>
      <c r="AM60" s="330"/>
      <c r="AN60" s="330"/>
    </row>
    <row r="61" spans="35:40">
      <c r="AI61" s="330"/>
      <c r="AJ61" s="330"/>
      <c r="AK61" s="330"/>
      <c r="AL61" s="330"/>
      <c r="AM61" s="330"/>
      <c r="AN61" s="330"/>
    </row>
    <row r="62" spans="35:40">
      <c r="AI62" s="330"/>
      <c r="AJ62" s="330"/>
      <c r="AK62" s="330"/>
      <c r="AL62" s="330"/>
      <c r="AM62" s="330"/>
      <c r="AN62" s="330"/>
    </row>
    <row r="63" spans="35:40">
      <c r="AI63" s="330"/>
      <c r="AJ63" s="330"/>
      <c r="AK63" s="330"/>
      <c r="AL63" s="330"/>
      <c r="AM63" s="330"/>
      <c r="AN63" s="330"/>
    </row>
    <row r="64" spans="35:40">
      <c r="AI64" s="330"/>
      <c r="AJ64" s="330"/>
      <c r="AK64" s="330"/>
      <c r="AL64" s="330"/>
      <c r="AM64" s="330"/>
      <c r="AN64" s="330"/>
    </row>
    <row r="65" spans="35:40">
      <c r="AI65" s="330"/>
      <c r="AJ65" s="330"/>
      <c r="AK65" s="330"/>
      <c r="AL65" s="330"/>
      <c r="AM65" s="330"/>
      <c r="AN65" s="330"/>
    </row>
    <row r="66" spans="35:40">
      <c r="AI66" s="330"/>
      <c r="AJ66" s="330"/>
      <c r="AK66" s="330"/>
      <c r="AL66" s="330"/>
      <c r="AM66" s="330"/>
      <c r="AN66" s="330"/>
    </row>
    <row r="67" spans="35:40">
      <c r="AI67" s="330"/>
      <c r="AJ67" s="330"/>
      <c r="AK67" s="330"/>
      <c r="AL67" s="330"/>
      <c r="AM67" s="330"/>
      <c r="AN67" s="330"/>
    </row>
    <row r="68" spans="35:40">
      <c r="AI68" s="330"/>
      <c r="AJ68" s="330"/>
      <c r="AK68" s="330"/>
      <c r="AL68" s="330"/>
      <c r="AM68" s="330"/>
      <c r="AN68" s="330"/>
    </row>
    <row r="69" spans="35:40">
      <c r="AI69" s="330"/>
      <c r="AJ69" s="330"/>
      <c r="AK69" s="330"/>
      <c r="AL69" s="330"/>
      <c r="AM69" s="330"/>
      <c r="AN69" s="330"/>
    </row>
    <row r="70" spans="35:40">
      <c r="AI70" s="330"/>
      <c r="AJ70" s="330"/>
      <c r="AK70" s="330"/>
      <c r="AL70" s="330"/>
      <c r="AM70" s="330"/>
      <c r="AN70" s="330"/>
    </row>
    <row r="71" spans="35:40">
      <c r="AI71" s="330"/>
      <c r="AJ71" s="330"/>
      <c r="AK71" s="330"/>
      <c r="AL71" s="330"/>
      <c r="AM71" s="330"/>
      <c r="AN71" s="330"/>
    </row>
    <row r="72" spans="35:40">
      <c r="AI72" s="330"/>
      <c r="AJ72" s="330"/>
      <c r="AK72" s="330"/>
      <c r="AL72" s="330"/>
      <c r="AM72" s="330"/>
      <c r="AN72" s="330"/>
    </row>
    <row r="73" spans="35:40">
      <c r="AI73" s="330"/>
      <c r="AJ73" s="330"/>
      <c r="AK73" s="330"/>
      <c r="AL73" s="330"/>
      <c r="AM73" s="330"/>
      <c r="AN73" s="330"/>
    </row>
    <row r="74" spans="35:40">
      <c r="AI74" s="330"/>
      <c r="AJ74" s="330"/>
      <c r="AK74" s="330"/>
      <c r="AL74" s="330"/>
      <c r="AM74" s="330"/>
      <c r="AN74" s="330"/>
    </row>
    <row r="75" spans="35:40">
      <c r="AI75" s="330"/>
      <c r="AJ75" s="330"/>
      <c r="AK75" s="330"/>
      <c r="AL75" s="330"/>
      <c r="AM75" s="330"/>
      <c r="AN75" s="330"/>
    </row>
    <row r="76" spans="35:40">
      <c r="AI76" s="330"/>
      <c r="AJ76" s="330"/>
      <c r="AK76" s="330"/>
      <c r="AL76" s="330"/>
      <c r="AM76" s="330"/>
      <c r="AN76" s="330"/>
    </row>
    <row r="77" spans="35:40">
      <c r="AI77" s="330"/>
      <c r="AJ77" s="330"/>
      <c r="AK77" s="330"/>
      <c r="AL77" s="330"/>
      <c r="AM77" s="330"/>
      <c r="AN77" s="330"/>
    </row>
    <row r="78" spans="35:40">
      <c r="AI78" s="330"/>
      <c r="AJ78" s="330"/>
      <c r="AK78" s="330"/>
      <c r="AL78" s="330"/>
      <c r="AM78" s="330"/>
      <c r="AN78" s="330"/>
    </row>
    <row r="79" spans="35:40">
      <c r="AI79" s="330"/>
      <c r="AJ79" s="330"/>
      <c r="AK79" s="330"/>
      <c r="AL79" s="330"/>
      <c r="AM79" s="330"/>
      <c r="AN79" s="330"/>
    </row>
    <row r="80" spans="35:40">
      <c r="AI80" s="330"/>
      <c r="AJ80" s="330"/>
      <c r="AK80" s="330"/>
      <c r="AL80" s="330"/>
      <c r="AM80" s="330"/>
      <c r="AN80" s="330"/>
    </row>
    <row r="81" spans="35:40">
      <c r="AI81" s="330"/>
      <c r="AJ81" s="330"/>
      <c r="AK81" s="330"/>
      <c r="AL81" s="330"/>
      <c r="AM81" s="330"/>
      <c r="AN81" s="330"/>
    </row>
    <row r="82" spans="35:40">
      <c r="AI82" s="330"/>
      <c r="AJ82" s="330"/>
      <c r="AK82" s="330"/>
      <c r="AL82" s="330"/>
      <c r="AM82" s="330"/>
      <c r="AN82" s="330"/>
    </row>
    <row r="83" spans="35:40">
      <c r="AI83" s="330"/>
      <c r="AJ83" s="330"/>
      <c r="AK83" s="330"/>
      <c r="AL83" s="330"/>
      <c r="AM83" s="330"/>
      <c r="AN83" s="330"/>
    </row>
    <row r="84" spans="35:40">
      <c r="AI84" s="330"/>
      <c r="AJ84" s="330"/>
      <c r="AK84" s="330"/>
      <c r="AL84" s="330"/>
      <c r="AM84" s="330"/>
      <c r="AN84" s="330"/>
    </row>
    <row r="85" spans="35:40">
      <c r="AI85" s="330"/>
      <c r="AJ85" s="330"/>
      <c r="AK85" s="330"/>
      <c r="AL85" s="330"/>
      <c r="AM85" s="330"/>
      <c r="AN85" s="330"/>
    </row>
    <row r="86" spans="35:40">
      <c r="AI86" s="330"/>
      <c r="AJ86" s="330"/>
      <c r="AK86" s="330"/>
      <c r="AL86" s="330"/>
      <c r="AM86" s="330"/>
      <c r="AN86" s="330"/>
    </row>
    <row r="87" spans="35:40">
      <c r="AI87" s="330"/>
      <c r="AJ87" s="330"/>
      <c r="AK87" s="330"/>
      <c r="AL87" s="330"/>
      <c r="AM87" s="330"/>
      <c r="AN87" s="330"/>
    </row>
    <row r="88" spans="35:40">
      <c r="AI88" s="330"/>
      <c r="AJ88" s="330"/>
      <c r="AK88" s="330"/>
      <c r="AL88" s="330"/>
      <c r="AM88" s="330"/>
      <c r="AN88" s="330"/>
    </row>
    <row r="89" spans="35:40">
      <c r="AI89" s="330"/>
      <c r="AJ89" s="330"/>
      <c r="AK89" s="330"/>
      <c r="AL89" s="330"/>
      <c r="AM89" s="330"/>
      <c r="AN89" s="330"/>
    </row>
    <row r="90" spans="35:40">
      <c r="AI90" s="330"/>
      <c r="AJ90" s="330"/>
      <c r="AK90" s="330"/>
      <c r="AL90" s="330"/>
      <c r="AM90" s="330"/>
      <c r="AN90" s="330"/>
    </row>
    <row r="91" spans="35:40">
      <c r="AI91" s="330"/>
      <c r="AJ91" s="330"/>
      <c r="AK91" s="330"/>
      <c r="AL91" s="330"/>
      <c r="AM91" s="330"/>
      <c r="AN91" s="330"/>
    </row>
    <row r="92" spans="35:40">
      <c r="AI92" s="330"/>
      <c r="AJ92" s="330"/>
      <c r="AK92" s="330"/>
      <c r="AL92" s="330"/>
      <c r="AM92" s="330"/>
      <c r="AN92" s="330"/>
    </row>
    <row r="93" spans="35:40">
      <c r="AI93" s="330"/>
      <c r="AJ93" s="330"/>
      <c r="AK93" s="330"/>
      <c r="AL93" s="330"/>
      <c r="AM93" s="330"/>
      <c r="AN93" s="330"/>
    </row>
    <row r="94" spans="35:40">
      <c r="AI94" s="330"/>
      <c r="AJ94" s="330"/>
      <c r="AK94" s="330"/>
      <c r="AL94" s="330"/>
      <c r="AM94" s="330"/>
      <c r="AN94" s="330"/>
    </row>
    <row r="95" spans="35:40">
      <c r="AI95" s="330"/>
      <c r="AJ95" s="330"/>
      <c r="AK95" s="330"/>
      <c r="AL95" s="330"/>
      <c r="AM95" s="330"/>
      <c r="AN95" s="330"/>
    </row>
    <row r="96" spans="35:40">
      <c r="AI96" s="330"/>
      <c r="AJ96" s="330"/>
      <c r="AK96" s="330"/>
      <c r="AL96" s="330"/>
      <c r="AM96" s="330"/>
      <c r="AN96" s="330"/>
    </row>
    <row r="97" spans="35:40">
      <c r="AI97" s="330"/>
      <c r="AJ97" s="330"/>
      <c r="AK97" s="330"/>
      <c r="AL97" s="330"/>
      <c r="AM97" s="330"/>
      <c r="AN97" s="330"/>
    </row>
    <row r="98" spans="35:40">
      <c r="AI98" s="330"/>
      <c r="AJ98" s="330"/>
      <c r="AK98" s="330"/>
      <c r="AL98" s="330"/>
      <c r="AM98" s="330"/>
      <c r="AN98" s="330"/>
    </row>
    <row r="99" spans="35:40">
      <c r="AI99" s="330"/>
      <c r="AJ99" s="330"/>
      <c r="AK99" s="330"/>
      <c r="AL99" s="330"/>
      <c r="AM99" s="330"/>
      <c r="AN99" s="330"/>
    </row>
    <row r="100" spans="35:40">
      <c r="AI100" s="330"/>
      <c r="AJ100" s="330"/>
      <c r="AK100" s="330"/>
      <c r="AL100" s="330"/>
      <c r="AM100" s="330"/>
      <c r="AN100" s="330"/>
    </row>
    <row r="101" spans="35:40">
      <c r="AI101" s="330"/>
      <c r="AJ101" s="330"/>
      <c r="AK101" s="330"/>
      <c r="AL101" s="330"/>
      <c r="AM101" s="330"/>
      <c r="AN101" s="330"/>
    </row>
    <row r="102" spans="35:40">
      <c r="AI102" s="330"/>
      <c r="AJ102" s="330"/>
      <c r="AK102" s="330"/>
      <c r="AL102" s="330"/>
      <c r="AM102" s="330"/>
      <c r="AN102" s="330"/>
    </row>
    <row r="103" spans="35:40">
      <c r="AI103" s="330"/>
      <c r="AJ103" s="330"/>
      <c r="AK103" s="330"/>
      <c r="AL103" s="330"/>
      <c r="AM103" s="330"/>
      <c r="AN103" s="330"/>
    </row>
    <row r="104" spans="35:40">
      <c r="AI104" s="330"/>
      <c r="AJ104" s="330"/>
      <c r="AK104" s="330"/>
      <c r="AL104" s="330"/>
      <c r="AM104" s="330"/>
      <c r="AN104" s="330"/>
    </row>
    <row r="105" spans="35:40">
      <c r="AI105" s="330"/>
      <c r="AJ105" s="330"/>
      <c r="AK105" s="330"/>
      <c r="AL105" s="330"/>
      <c r="AM105" s="330"/>
      <c r="AN105" s="330"/>
    </row>
    <row r="106" spans="35:40">
      <c r="AI106" s="330"/>
      <c r="AJ106" s="330"/>
      <c r="AK106" s="330"/>
      <c r="AL106" s="330"/>
      <c r="AM106" s="330"/>
      <c r="AN106" s="330"/>
    </row>
    <row r="107" spans="35:40">
      <c r="AI107" s="330"/>
      <c r="AJ107" s="330"/>
      <c r="AK107" s="330"/>
      <c r="AL107" s="330"/>
      <c r="AM107" s="330"/>
      <c r="AN107" s="330"/>
    </row>
    <row r="108" spans="35:40">
      <c r="AI108" s="330"/>
      <c r="AJ108" s="330"/>
      <c r="AK108" s="330"/>
      <c r="AL108" s="330"/>
      <c r="AM108" s="330"/>
      <c r="AN108" s="330"/>
    </row>
    <row r="109" spans="35:40">
      <c r="AI109" s="330"/>
      <c r="AJ109" s="330"/>
      <c r="AK109" s="330"/>
      <c r="AL109" s="330"/>
      <c r="AM109" s="330"/>
      <c r="AN109" s="330"/>
    </row>
    <row r="110" spans="35:40">
      <c r="AI110" s="330"/>
      <c r="AJ110" s="330"/>
      <c r="AK110" s="330"/>
      <c r="AL110" s="330"/>
      <c r="AM110" s="330"/>
      <c r="AN110" s="330"/>
    </row>
    <row r="111" spans="35:40">
      <c r="AI111" s="330"/>
      <c r="AJ111" s="330"/>
      <c r="AK111" s="330"/>
      <c r="AL111" s="330"/>
      <c r="AM111" s="330"/>
      <c r="AN111" s="330"/>
    </row>
    <row r="112" spans="35:40">
      <c r="AI112" s="330"/>
      <c r="AJ112" s="330"/>
      <c r="AK112" s="330"/>
      <c r="AL112" s="330"/>
      <c r="AM112" s="330"/>
      <c r="AN112" s="330"/>
    </row>
    <row r="113" spans="35:40">
      <c r="AI113" s="330"/>
      <c r="AJ113" s="330"/>
      <c r="AK113" s="330"/>
      <c r="AL113" s="330"/>
      <c r="AM113" s="330"/>
      <c r="AN113" s="330"/>
    </row>
    <row r="114" spans="35:40">
      <c r="AI114" s="330"/>
      <c r="AJ114" s="330"/>
      <c r="AK114" s="330"/>
      <c r="AL114" s="330"/>
      <c r="AM114" s="330"/>
      <c r="AN114" s="330"/>
    </row>
    <row r="115" spans="35:40">
      <c r="AI115" s="330"/>
      <c r="AJ115" s="330"/>
      <c r="AK115" s="330"/>
      <c r="AL115" s="330"/>
      <c r="AM115" s="330"/>
      <c r="AN115" s="330"/>
    </row>
    <row r="116" spans="35:40">
      <c r="AI116" s="330"/>
      <c r="AJ116" s="330"/>
      <c r="AK116" s="330"/>
      <c r="AL116" s="330"/>
      <c r="AM116" s="330"/>
      <c r="AN116" s="330"/>
    </row>
    <row r="117" spans="35:40">
      <c r="AI117" s="330"/>
      <c r="AJ117" s="330"/>
      <c r="AK117" s="330"/>
      <c r="AL117" s="330"/>
      <c r="AM117" s="330"/>
      <c r="AN117" s="330"/>
    </row>
    <row r="118" spans="35:40">
      <c r="AI118" s="330"/>
      <c r="AJ118" s="330"/>
      <c r="AK118" s="330"/>
      <c r="AL118" s="330"/>
      <c r="AM118" s="330"/>
      <c r="AN118" s="330"/>
    </row>
    <row r="119" spans="35:40">
      <c r="AI119" s="330"/>
      <c r="AJ119" s="330"/>
      <c r="AK119" s="330"/>
      <c r="AL119" s="330"/>
      <c r="AM119" s="330"/>
      <c r="AN119" s="330"/>
    </row>
    <row r="120" spans="35:40">
      <c r="AI120" s="330"/>
      <c r="AJ120" s="330"/>
      <c r="AK120" s="330"/>
      <c r="AL120" s="330"/>
      <c r="AM120" s="330"/>
      <c r="AN120" s="330"/>
    </row>
    <row r="121" spans="35:40">
      <c r="AI121" s="330"/>
      <c r="AJ121" s="330"/>
      <c r="AK121" s="330"/>
      <c r="AL121" s="330"/>
      <c r="AM121" s="330"/>
      <c r="AN121" s="330"/>
    </row>
    <row r="122" spans="35:40">
      <c r="AI122" s="330"/>
      <c r="AJ122" s="330"/>
      <c r="AK122" s="330"/>
      <c r="AL122" s="330"/>
      <c r="AM122" s="330"/>
      <c r="AN122" s="330"/>
    </row>
    <row r="123" spans="35:40">
      <c r="AI123" s="330"/>
      <c r="AJ123" s="330"/>
      <c r="AK123" s="330"/>
      <c r="AL123" s="330"/>
      <c r="AM123" s="330"/>
      <c r="AN123" s="330"/>
    </row>
    <row r="124" spans="35:40">
      <c r="AI124" s="330"/>
      <c r="AJ124" s="330"/>
      <c r="AK124" s="330"/>
      <c r="AL124" s="330"/>
      <c r="AM124" s="330"/>
      <c r="AN124" s="330"/>
    </row>
    <row r="125" spans="35:40">
      <c r="AI125" s="330"/>
      <c r="AJ125" s="330"/>
      <c r="AK125" s="330"/>
      <c r="AL125" s="330"/>
      <c r="AM125" s="330"/>
      <c r="AN125" s="330"/>
    </row>
    <row r="126" spans="35:40">
      <c r="AI126" s="330"/>
      <c r="AJ126" s="330"/>
      <c r="AK126" s="330"/>
      <c r="AL126" s="330"/>
      <c r="AM126" s="330"/>
      <c r="AN126" s="330"/>
    </row>
    <row r="127" spans="35:40">
      <c r="AI127" s="330"/>
      <c r="AJ127" s="330"/>
      <c r="AK127" s="330"/>
      <c r="AL127" s="330"/>
      <c r="AM127" s="330"/>
      <c r="AN127" s="330"/>
    </row>
    <row r="128" spans="35:40">
      <c r="AI128" s="330"/>
      <c r="AJ128" s="330"/>
      <c r="AK128" s="330"/>
      <c r="AL128" s="330"/>
      <c r="AM128" s="330"/>
      <c r="AN128" s="330"/>
    </row>
    <row r="129" spans="35:40">
      <c r="AI129" s="330"/>
      <c r="AJ129" s="330"/>
      <c r="AK129" s="330"/>
      <c r="AL129" s="330"/>
      <c r="AM129" s="330"/>
      <c r="AN129" s="330"/>
    </row>
    <row r="130" spans="35:40">
      <c r="AI130" s="330"/>
      <c r="AJ130" s="330"/>
      <c r="AK130" s="330"/>
      <c r="AL130" s="330"/>
      <c r="AM130" s="330"/>
      <c r="AN130" s="330"/>
    </row>
    <row r="131" spans="35:40">
      <c r="AI131" s="330"/>
      <c r="AJ131" s="330"/>
      <c r="AK131" s="330"/>
      <c r="AL131" s="330"/>
      <c r="AM131" s="330"/>
      <c r="AN131" s="330"/>
    </row>
    <row r="132" spans="35:40">
      <c r="AI132" s="330"/>
      <c r="AJ132" s="330"/>
      <c r="AK132" s="330"/>
      <c r="AL132" s="330"/>
      <c r="AM132" s="330"/>
      <c r="AN132" s="330"/>
    </row>
    <row r="133" spans="35:40">
      <c r="AI133" s="330"/>
      <c r="AJ133" s="330"/>
      <c r="AK133" s="330"/>
      <c r="AL133" s="330"/>
      <c r="AM133" s="330"/>
      <c r="AN133" s="330"/>
    </row>
    <row r="134" spans="35:40">
      <c r="AI134" s="330"/>
      <c r="AJ134" s="330"/>
      <c r="AK134" s="330"/>
      <c r="AL134" s="330"/>
      <c r="AM134" s="330"/>
      <c r="AN134" s="330"/>
    </row>
    <row r="135" spans="35:40">
      <c r="AI135" s="330"/>
      <c r="AJ135" s="330"/>
      <c r="AK135" s="330"/>
      <c r="AL135" s="330"/>
      <c r="AM135" s="330"/>
      <c r="AN135" s="330"/>
    </row>
    <row r="136" spans="35:40">
      <c r="AI136" s="330"/>
      <c r="AJ136" s="330"/>
      <c r="AK136" s="330"/>
      <c r="AL136" s="330"/>
      <c r="AM136" s="330"/>
      <c r="AN136" s="330"/>
    </row>
    <row r="137" spans="35:40">
      <c r="AI137" s="330"/>
      <c r="AJ137" s="330"/>
      <c r="AK137" s="330"/>
      <c r="AL137" s="330"/>
      <c r="AM137" s="330"/>
      <c r="AN137" s="330"/>
    </row>
    <row r="138" spans="35:40">
      <c r="AI138" s="330"/>
      <c r="AJ138" s="330"/>
      <c r="AK138" s="330"/>
      <c r="AL138" s="330"/>
      <c r="AM138" s="330"/>
      <c r="AN138" s="330"/>
    </row>
    <row r="139" spans="35:40">
      <c r="AI139" s="330"/>
      <c r="AJ139" s="330"/>
      <c r="AK139" s="330"/>
      <c r="AL139" s="330"/>
      <c r="AM139" s="330"/>
      <c r="AN139" s="330"/>
    </row>
    <row r="140" spans="35:40">
      <c r="AI140" s="330"/>
      <c r="AJ140" s="330"/>
      <c r="AK140" s="330"/>
      <c r="AL140" s="330"/>
      <c r="AM140" s="330"/>
      <c r="AN140" s="330"/>
    </row>
    <row r="141" spans="35:40">
      <c r="AI141" s="330"/>
      <c r="AJ141" s="330"/>
      <c r="AK141" s="330"/>
      <c r="AL141" s="330"/>
      <c r="AM141" s="330"/>
      <c r="AN141" s="330"/>
    </row>
    <row r="142" spans="35:40">
      <c r="AI142" s="330"/>
      <c r="AJ142" s="330"/>
      <c r="AK142" s="330"/>
      <c r="AL142" s="330"/>
      <c r="AM142" s="330"/>
      <c r="AN142" s="330"/>
    </row>
    <row r="143" spans="35:40">
      <c r="AI143" s="330"/>
      <c r="AJ143" s="330"/>
      <c r="AK143" s="330"/>
      <c r="AL143" s="330"/>
      <c r="AM143" s="330"/>
      <c r="AN143" s="330"/>
    </row>
    <row r="144" spans="35:40">
      <c r="AI144" s="330"/>
      <c r="AJ144" s="330"/>
      <c r="AK144" s="330"/>
      <c r="AL144" s="330"/>
      <c r="AM144" s="330"/>
      <c r="AN144" s="330"/>
    </row>
    <row r="145" spans="35:40">
      <c r="AI145" s="330"/>
      <c r="AJ145" s="330"/>
      <c r="AK145" s="330"/>
      <c r="AL145" s="330"/>
      <c r="AM145" s="330"/>
      <c r="AN145" s="330"/>
    </row>
    <row r="146" spans="35:40">
      <c r="AI146" s="330"/>
      <c r="AJ146" s="330"/>
      <c r="AK146" s="330"/>
      <c r="AL146" s="330"/>
      <c r="AM146" s="330"/>
      <c r="AN146" s="330"/>
    </row>
    <row r="147" spans="35:40">
      <c r="AI147" s="330"/>
      <c r="AJ147" s="330"/>
      <c r="AK147" s="330"/>
      <c r="AL147" s="330"/>
      <c r="AM147" s="330"/>
      <c r="AN147" s="330"/>
    </row>
    <row r="148" spans="35:40">
      <c r="AI148" s="330"/>
      <c r="AJ148" s="330"/>
      <c r="AK148" s="330"/>
      <c r="AL148" s="330"/>
      <c r="AM148" s="330"/>
      <c r="AN148" s="330"/>
    </row>
    <row r="149" spans="35:40">
      <c r="AI149" s="330"/>
      <c r="AJ149" s="330"/>
      <c r="AK149" s="330"/>
      <c r="AL149" s="330"/>
      <c r="AM149" s="330"/>
      <c r="AN149" s="330"/>
    </row>
    <row r="150" spans="35:40">
      <c r="AI150" s="330"/>
      <c r="AJ150" s="330"/>
      <c r="AK150" s="330"/>
      <c r="AL150" s="330"/>
      <c r="AM150" s="330"/>
      <c r="AN150" s="330"/>
    </row>
    <row r="151" spans="35:40">
      <c r="AI151" s="330"/>
      <c r="AJ151" s="330"/>
      <c r="AK151" s="330"/>
      <c r="AL151" s="330"/>
      <c r="AM151" s="330"/>
      <c r="AN151" s="330"/>
    </row>
    <row r="152" spans="35:40">
      <c r="AI152" s="330"/>
      <c r="AJ152" s="330"/>
      <c r="AK152" s="330"/>
      <c r="AL152" s="330"/>
      <c r="AM152" s="330"/>
      <c r="AN152" s="330"/>
    </row>
    <row r="153" spans="35:40">
      <c r="AI153" s="330"/>
      <c r="AJ153" s="330"/>
      <c r="AK153" s="330"/>
      <c r="AL153" s="330"/>
      <c r="AM153" s="330"/>
      <c r="AN153" s="330"/>
    </row>
    <row r="154" spans="35:40">
      <c r="AI154" s="330"/>
      <c r="AJ154" s="330"/>
      <c r="AK154" s="330"/>
      <c r="AL154" s="330"/>
      <c r="AM154" s="330"/>
      <c r="AN154" s="330"/>
    </row>
    <row r="155" spans="35:40">
      <c r="AI155" s="330"/>
      <c r="AJ155" s="330"/>
      <c r="AK155" s="330"/>
      <c r="AL155" s="330"/>
      <c r="AM155" s="330"/>
      <c r="AN155" s="330"/>
    </row>
    <row r="156" spans="35:40">
      <c r="AI156" s="330"/>
      <c r="AJ156" s="330"/>
      <c r="AK156" s="330"/>
      <c r="AL156" s="330"/>
      <c r="AM156" s="330"/>
      <c r="AN156" s="330"/>
    </row>
    <row r="157" spans="35:40">
      <c r="AI157" s="330"/>
      <c r="AJ157" s="330"/>
      <c r="AK157" s="330"/>
      <c r="AL157" s="330"/>
      <c r="AM157" s="330"/>
      <c r="AN157" s="330"/>
    </row>
    <row r="158" spans="35:40">
      <c r="AI158" s="330"/>
      <c r="AJ158" s="330"/>
      <c r="AK158" s="330"/>
      <c r="AL158" s="330"/>
      <c r="AM158" s="330"/>
      <c r="AN158" s="330"/>
    </row>
    <row r="159" spans="35:40">
      <c r="AI159" s="330"/>
      <c r="AJ159" s="330"/>
      <c r="AK159" s="330"/>
      <c r="AL159" s="330"/>
      <c r="AM159" s="330"/>
      <c r="AN159" s="330"/>
    </row>
    <row r="160" spans="35:40">
      <c r="AI160" s="330"/>
      <c r="AJ160" s="330"/>
      <c r="AK160" s="330"/>
      <c r="AL160" s="330"/>
      <c r="AM160" s="330"/>
      <c r="AN160" s="330"/>
    </row>
    <row r="161" spans="35:40">
      <c r="AI161" s="330"/>
      <c r="AJ161" s="330"/>
      <c r="AK161" s="330"/>
      <c r="AL161" s="330"/>
      <c r="AM161" s="330"/>
      <c r="AN161" s="330"/>
    </row>
    <row r="162" spans="35:40">
      <c r="AI162" s="330"/>
      <c r="AJ162" s="330"/>
      <c r="AK162" s="330"/>
      <c r="AL162" s="330"/>
      <c r="AM162" s="330"/>
      <c r="AN162" s="330"/>
    </row>
    <row r="163" spans="35:40">
      <c r="AI163" s="330"/>
      <c r="AJ163" s="330"/>
      <c r="AK163" s="330"/>
      <c r="AL163" s="330"/>
      <c r="AM163" s="330"/>
      <c r="AN163" s="330"/>
    </row>
    <row r="164" spans="35:40">
      <c r="AI164" s="330"/>
      <c r="AJ164" s="330"/>
      <c r="AK164" s="330"/>
      <c r="AL164" s="330"/>
      <c r="AM164" s="330"/>
      <c r="AN164" s="330"/>
    </row>
    <row r="165" spans="35:40">
      <c r="AI165" s="330"/>
      <c r="AJ165" s="330"/>
      <c r="AK165" s="330"/>
      <c r="AL165" s="330"/>
      <c r="AM165" s="330"/>
      <c r="AN165" s="330"/>
    </row>
    <row r="166" spans="35:40">
      <c r="AI166" s="330"/>
      <c r="AJ166" s="330"/>
      <c r="AK166" s="330"/>
      <c r="AL166" s="330"/>
      <c r="AM166" s="330"/>
      <c r="AN166" s="330"/>
    </row>
    <row r="167" spans="35:40">
      <c r="AI167" s="330"/>
      <c r="AJ167" s="330"/>
      <c r="AK167" s="330"/>
      <c r="AL167" s="330"/>
      <c r="AM167" s="330"/>
      <c r="AN167" s="330"/>
    </row>
    <row r="168" spans="35:40">
      <c r="AI168" s="330"/>
      <c r="AJ168" s="330"/>
      <c r="AK168" s="330"/>
      <c r="AL168" s="330"/>
      <c r="AM168" s="330"/>
      <c r="AN168" s="330"/>
    </row>
    <row r="169" spans="35:40">
      <c r="AI169" s="330"/>
      <c r="AJ169" s="330"/>
      <c r="AK169" s="330"/>
      <c r="AL169" s="330"/>
      <c r="AM169" s="330"/>
      <c r="AN169" s="330"/>
    </row>
    <row r="170" spans="35:40">
      <c r="AI170" s="330"/>
      <c r="AJ170" s="330"/>
      <c r="AK170" s="330"/>
      <c r="AL170" s="330"/>
      <c r="AM170" s="330"/>
      <c r="AN170" s="330"/>
    </row>
    <row r="171" spans="35:40">
      <c r="AI171" s="330"/>
      <c r="AJ171" s="330"/>
      <c r="AK171" s="330"/>
      <c r="AL171" s="330"/>
      <c r="AM171" s="330"/>
      <c r="AN171" s="330"/>
    </row>
    <row r="172" spans="35:40">
      <c r="AI172" s="330"/>
      <c r="AJ172" s="330"/>
      <c r="AK172" s="330"/>
      <c r="AL172" s="330"/>
      <c r="AM172" s="330"/>
      <c r="AN172" s="330"/>
    </row>
    <row r="173" spans="35:40">
      <c r="AI173" s="330"/>
      <c r="AJ173" s="330"/>
      <c r="AK173" s="330"/>
      <c r="AL173" s="330"/>
      <c r="AM173" s="330"/>
      <c r="AN173" s="330"/>
    </row>
    <row r="174" spans="35:40">
      <c r="AI174" s="330"/>
      <c r="AJ174" s="330"/>
      <c r="AK174" s="330"/>
      <c r="AL174" s="330"/>
      <c r="AM174" s="330"/>
      <c r="AN174" s="330"/>
    </row>
    <row r="175" spans="35:40">
      <c r="AI175" s="330"/>
      <c r="AJ175" s="330"/>
      <c r="AK175" s="330"/>
      <c r="AL175" s="330"/>
      <c r="AM175" s="330"/>
      <c r="AN175" s="330"/>
    </row>
    <row r="176" spans="35:40">
      <c r="AI176" s="330"/>
      <c r="AJ176" s="330"/>
      <c r="AK176" s="330"/>
      <c r="AL176" s="330"/>
      <c r="AM176" s="330"/>
      <c r="AN176" s="330"/>
    </row>
    <row r="177" spans="35:40">
      <c r="AI177" s="330"/>
      <c r="AJ177" s="330"/>
      <c r="AK177" s="330"/>
      <c r="AL177" s="330"/>
      <c r="AM177" s="330"/>
      <c r="AN177" s="330"/>
    </row>
    <row r="178" spans="35:40">
      <c r="AI178" s="330"/>
      <c r="AJ178" s="330"/>
      <c r="AK178" s="330"/>
      <c r="AL178" s="330"/>
      <c r="AM178" s="330"/>
      <c r="AN178" s="330"/>
    </row>
    <row r="179" spans="35:40">
      <c r="AI179" s="330"/>
      <c r="AJ179" s="330"/>
      <c r="AK179" s="330"/>
      <c r="AL179" s="330"/>
      <c r="AM179" s="330"/>
      <c r="AN179" s="330"/>
    </row>
    <row r="180" spans="35:40">
      <c r="AI180" s="330"/>
      <c r="AJ180" s="330"/>
      <c r="AK180" s="330"/>
      <c r="AL180" s="330"/>
      <c r="AM180" s="330"/>
      <c r="AN180" s="330"/>
    </row>
    <row r="181" spans="35:40">
      <c r="AI181" s="330"/>
      <c r="AJ181" s="330"/>
      <c r="AK181" s="330"/>
      <c r="AL181" s="330"/>
      <c r="AM181" s="330"/>
      <c r="AN181" s="330"/>
    </row>
    <row r="182" spans="35:40">
      <c r="AI182" s="330"/>
      <c r="AJ182" s="330"/>
      <c r="AK182" s="330"/>
      <c r="AL182" s="330"/>
      <c r="AM182" s="330"/>
      <c r="AN182" s="330"/>
    </row>
    <row r="183" spans="35:40">
      <c r="AI183" s="330"/>
      <c r="AJ183" s="330"/>
      <c r="AK183" s="330"/>
      <c r="AL183" s="330"/>
      <c r="AM183" s="330"/>
      <c r="AN183" s="330"/>
    </row>
    <row r="184" spans="35:40">
      <c r="AI184" s="330"/>
      <c r="AJ184" s="330"/>
      <c r="AK184" s="330"/>
      <c r="AL184" s="330"/>
      <c r="AM184" s="330"/>
      <c r="AN184" s="330"/>
    </row>
    <row r="185" spans="35:40">
      <c r="AI185" s="330"/>
      <c r="AJ185" s="330"/>
      <c r="AK185" s="330"/>
      <c r="AL185" s="330"/>
      <c r="AM185" s="330"/>
      <c r="AN185" s="330"/>
    </row>
    <row r="186" spans="35:40">
      <c r="AI186" s="330"/>
      <c r="AJ186" s="330"/>
      <c r="AK186" s="330"/>
      <c r="AL186" s="330"/>
      <c r="AM186" s="330"/>
      <c r="AN186" s="330"/>
    </row>
    <row r="187" spans="35:40">
      <c r="AI187" s="330"/>
      <c r="AJ187" s="330"/>
      <c r="AK187" s="330"/>
      <c r="AL187" s="330"/>
      <c r="AM187" s="330"/>
      <c r="AN187" s="330"/>
    </row>
    <row r="188" spans="35:40">
      <c r="AI188" s="330"/>
      <c r="AJ188" s="330"/>
      <c r="AK188" s="330"/>
      <c r="AL188" s="330"/>
      <c r="AM188" s="330"/>
      <c r="AN188" s="330"/>
    </row>
    <row r="189" spans="35:40">
      <c r="AI189" s="330"/>
      <c r="AJ189" s="330"/>
      <c r="AK189" s="330"/>
      <c r="AL189" s="330"/>
      <c r="AM189" s="330"/>
      <c r="AN189" s="330"/>
    </row>
    <row r="190" spans="35:40">
      <c r="AI190" s="330"/>
      <c r="AJ190" s="330"/>
      <c r="AK190" s="330"/>
      <c r="AL190" s="330"/>
      <c r="AM190" s="330"/>
      <c r="AN190" s="330"/>
    </row>
    <row r="191" spans="35:40">
      <c r="AI191" s="330"/>
      <c r="AJ191" s="330"/>
      <c r="AK191" s="330"/>
      <c r="AL191" s="330"/>
      <c r="AM191" s="330"/>
      <c r="AN191" s="330"/>
    </row>
    <row r="192" spans="35:40">
      <c r="AI192" s="330"/>
      <c r="AJ192" s="330"/>
      <c r="AK192" s="330"/>
      <c r="AL192" s="330"/>
      <c r="AM192" s="330"/>
      <c r="AN192" s="330"/>
    </row>
    <row r="193" spans="35:40">
      <c r="AI193" s="330"/>
      <c r="AJ193" s="330"/>
      <c r="AK193" s="330"/>
      <c r="AL193" s="330"/>
      <c r="AM193" s="330"/>
      <c r="AN193" s="330"/>
    </row>
    <row r="194" spans="35:40">
      <c r="AI194" s="330"/>
      <c r="AJ194" s="330"/>
      <c r="AK194" s="330"/>
      <c r="AL194" s="330"/>
      <c r="AM194" s="330"/>
      <c r="AN194" s="330"/>
    </row>
    <row r="195" spans="35:40">
      <c r="AI195" s="330"/>
      <c r="AJ195" s="330"/>
      <c r="AK195" s="330"/>
      <c r="AL195" s="330"/>
      <c r="AM195" s="330"/>
      <c r="AN195" s="330"/>
    </row>
    <row r="196" spans="35:40">
      <c r="AI196" s="330"/>
      <c r="AJ196" s="330"/>
      <c r="AK196" s="330"/>
      <c r="AL196" s="330"/>
      <c r="AM196" s="330"/>
      <c r="AN196" s="330"/>
    </row>
    <row r="197" spans="35:40">
      <c r="AI197" s="330"/>
      <c r="AJ197" s="330"/>
      <c r="AK197" s="330"/>
      <c r="AL197" s="330"/>
      <c r="AM197" s="330"/>
      <c r="AN197" s="330"/>
    </row>
    <row r="198" spans="35:40">
      <c r="AI198" s="330"/>
      <c r="AJ198" s="330"/>
      <c r="AK198" s="330"/>
      <c r="AL198" s="330"/>
      <c r="AM198" s="330"/>
      <c r="AN198" s="330"/>
    </row>
    <row r="199" spans="35:40">
      <c r="AI199" s="330"/>
      <c r="AJ199" s="330"/>
      <c r="AK199" s="330"/>
      <c r="AL199" s="330"/>
      <c r="AM199" s="330"/>
      <c r="AN199" s="330"/>
    </row>
    <row r="200" spans="35:40">
      <c r="AI200" s="330"/>
      <c r="AJ200" s="330"/>
      <c r="AK200" s="330"/>
      <c r="AL200" s="330"/>
      <c r="AM200" s="330"/>
      <c r="AN200" s="330"/>
    </row>
    <row r="201" spans="35:40">
      <c r="AI201" s="330"/>
      <c r="AJ201" s="330"/>
      <c r="AK201" s="330"/>
      <c r="AL201" s="330"/>
      <c r="AM201" s="330"/>
      <c r="AN201" s="330"/>
    </row>
    <row r="202" spans="35:40">
      <c r="AI202" s="330"/>
      <c r="AJ202" s="330"/>
      <c r="AK202" s="330"/>
      <c r="AL202" s="330"/>
      <c r="AM202" s="330"/>
      <c r="AN202" s="330"/>
    </row>
    <row r="203" spans="35:40">
      <c r="AI203" s="330"/>
      <c r="AJ203" s="330"/>
      <c r="AK203" s="330"/>
      <c r="AL203" s="330"/>
      <c r="AM203" s="330"/>
      <c r="AN203" s="330"/>
    </row>
    <row r="204" spans="35:40">
      <c r="AI204" s="330"/>
      <c r="AJ204" s="330"/>
      <c r="AK204" s="330"/>
      <c r="AL204" s="330"/>
      <c r="AM204" s="330"/>
      <c r="AN204" s="330"/>
    </row>
    <row r="205" spans="35:40">
      <c r="AI205" s="330"/>
      <c r="AJ205" s="330"/>
      <c r="AK205" s="330"/>
      <c r="AL205" s="330"/>
      <c r="AM205" s="330"/>
      <c r="AN205" s="330"/>
    </row>
    <row r="206" spans="35:40">
      <c r="AI206" s="330"/>
      <c r="AJ206" s="330"/>
      <c r="AK206" s="330"/>
      <c r="AL206" s="330"/>
      <c r="AM206" s="330"/>
      <c r="AN206" s="330"/>
    </row>
    <row r="207" spans="35:40">
      <c r="AI207" s="330"/>
      <c r="AJ207" s="330"/>
      <c r="AK207" s="330"/>
      <c r="AL207" s="330"/>
      <c r="AM207" s="330"/>
      <c r="AN207" s="330"/>
    </row>
    <row r="208" spans="35:40">
      <c r="AI208" s="330"/>
      <c r="AJ208" s="330"/>
      <c r="AK208" s="330"/>
      <c r="AL208" s="330"/>
      <c r="AM208" s="330"/>
      <c r="AN208" s="330"/>
    </row>
    <row r="209" spans="35:40">
      <c r="AI209" s="330"/>
      <c r="AJ209" s="330"/>
      <c r="AK209" s="330"/>
      <c r="AL209" s="330"/>
      <c r="AM209" s="330"/>
      <c r="AN209" s="330"/>
    </row>
    <row r="210" spans="35:40">
      <c r="AI210" s="330"/>
      <c r="AJ210" s="330"/>
      <c r="AK210" s="330"/>
      <c r="AL210" s="330"/>
      <c r="AM210" s="330"/>
      <c r="AN210" s="330"/>
    </row>
    <row r="211" spans="35:40">
      <c r="AI211" s="330"/>
      <c r="AJ211" s="330"/>
      <c r="AK211" s="330"/>
      <c r="AL211" s="330"/>
      <c r="AM211" s="330"/>
      <c r="AN211" s="330"/>
    </row>
    <row r="212" spans="35:40">
      <c r="AI212" s="330"/>
      <c r="AJ212" s="330"/>
      <c r="AK212" s="330"/>
      <c r="AL212" s="330"/>
      <c r="AM212" s="330"/>
      <c r="AN212" s="330"/>
    </row>
    <row r="213" spans="35:40">
      <c r="AI213" s="330"/>
      <c r="AJ213" s="330"/>
      <c r="AK213" s="330"/>
      <c r="AL213" s="330"/>
      <c r="AM213" s="330"/>
      <c r="AN213" s="330"/>
    </row>
    <row r="214" spans="35:40">
      <c r="AI214" s="330"/>
      <c r="AJ214" s="330"/>
      <c r="AK214" s="330"/>
      <c r="AL214" s="330"/>
      <c r="AM214" s="330"/>
      <c r="AN214" s="330"/>
    </row>
    <row r="215" spans="35:40">
      <c r="AI215" s="330"/>
      <c r="AJ215" s="330"/>
      <c r="AK215" s="330"/>
      <c r="AL215" s="330"/>
      <c r="AM215" s="330"/>
      <c r="AN215" s="330"/>
    </row>
    <row r="216" spans="35:40">
      <c r="AI216" s="330"/>
      <c r="AJ216" s="330"/>
      <c r="AK216" s="330"/>
      <c r="AL216" s="330"/>
      <c r="AM216" s="330"/>
      <c r="AN216" s="330"/>
    </row>
    <row r="217" spans="35:40">
      <c r="AI217" s="330"/>
      <c r="AJ217" s="330"/>
      <c r="AK217" s="330"/>
      <c r="AL217" s="330"/>
      <c r="AM217" s="330"/>
      <c r="AN217" s="330"/>
    </row>
    <row r="218" spans="35:40">
      <c r="AI218" s="330"/>
      <c r="AJ218" s="330"/>
      <c r="AK218" s="330"/>
      <c r="AL218" s="330"/>
      <c r="AM218" s="330"/>
      <c r="AN218" s="330"/>
    </row>
    <row r="219" spans="35:40">
      <c r="AI219" s="330"/>
      <c r="AJ219" s="330"/>
      <c r="AK219" s="330"/>
      <c r="AL219" s="330"/>
      <c r="AM219" s="330"/>
      <c r="AN219" s="330"/>
    </row>
    <row r="220" spans="35:40">
      <c r="AI220" s="330"/>
      <c r="AJ220" s="330"/>
      <c r="AK220" s="330"/>
      <c r="AL220" s="330"/>
      <c r="AM220" s="330"/>
      <c r="AN220" s="330"/>
    </row>
    <row r="221" spans="35:40">
      <c r="AI221" s="330"/>
      <c r="AJ221" s="330"/>
      <c r="AK221" s="330"/>
      <c r="AL221" s="330"/>
      <c r="AM221" s="330"/>
      <c r="AN221" s="330"/>
    </row>
    <row r="222" spans="35:40">
      <c r="AI222" s="330"/>
      <c r="AJ222" s="330"/>
      <c r="AK222" s="330"/>
      <c r="AL222" s="330"/>
      <c r="AM222" s="330"/>
      <c r="AN222" s="330"/>
    </row>
    <row r="223" spans="35:40">
      <c r="AI223" s="330"/>
      <c r="AJ223" s="330"/>
      <c r="AK223" s="330"/>
      <c r="AL223" s="330"/>
      <c r="AM223" s="330"/>
      <c r="AN223" s="330"/>
    </row>
    <row r="224" spans="35:40">
      <c r="AI224" s="330"/>
      <c r="AJ224" s="330"/>
      <c r="AK224" s="330"/>
      <c r="AL224" s="330"/>
      <c r="AM224" s="330"/>
      <c r="AN224" s="330"/>
    </row>
    <row r="225" spans="35:40">
      <c r="AI225" s="330"/>
      <c r="AJ225" s="330"/>
      <c r="AK225" s="330"/>
      <c r="AL225" s="330"/>
      <c r="AM225" s="330"/>
      <c r="AN225" s="330"/>
    </row>
    <row r="226" spans="35:40">
      <c r="AI226" s="330"/>
      <c r="AJ226" s="330"/>
      <c r="AK226" s="330"/>
      <c r="AL226" s="330"/>
      <c r="AM226" s="330"/>
      <c r="AN226" s="330"/>
    </row>
    <row r="227" spans="35:40">
      <c r="AI227" s="330"/>
      <c r="AJ227" s="330"/>
      <c r="AK227" s="330"/>
      <c r="AL227" s="330"/>
      <c r="AM227" s="330"/>
      <c r="AN227" s="330"/>
    </row>
    <row r="228" spans="35:40">
      <c r="AI228" s="330"/>
      <c r="AJ228" s="330"/>
      <c r="AK228" s="330"/>
      <c r="AL228" s="330"/>
      <c r="AM228" s="330"/>
      <c r="AN228" s="330"/>
    </row>
    <row r="229" spans="35:40">
      <c r="AI229" s="330"/>
      <c r="AJ229" s="330"/>
      <c r="AK229" s="330"/>
      <c r="AL229" s="330"/>
      <c r="AM229" s="330"/>
      <c r="AN229" s="330"/>
    </row>
    <row r="230" spans="35:40">
      <c r="AI230" s="330"/>
      <c r="AJ230" s="330"/>
      <c r="AK230" s="330"/>
      <c r="AL230" s="330"/>
      <c r="AM230" s="330"/>
      <c r="AN230" s="330"/>
    </row>
    <row r="231" spans="35:40">
      <c r="AI231" s="330"/>
      <c r="AJ231" s="330"/>
      <c r="AK231" s="330"/>
      <c r="AL231" s="330"/>
      <c r="AM231" s="330"/>
      <c r="AN231" s="330"/>
    </row>
    <row r="232" spans="35:40">
      <c r="AI232" s="330"/>
      <c r="AJ232" s="330"/>
      <c r="AK232" s="330"/>
      <c r="AL232" s="330"/>
      <c r="AM232" s="330"/>
      <c r="AN232" s="330"/>
    </row>
    <row r="233" spans="35:40">
      <c r="AI233" s="330"/>
      <c r="AJ233" s="330"/>
      <c r="AK233" s="330"/>
      <c r="AL233" s="330"/>
      <c r="AM233" s="330"/>
      <c r="AN233" s="330"/>
    </row>
    <row r="234" spans="35:40">
      <c r="AI234" s="330"/>
      <c r="AJ234" s="330"/>
      <c r="AK234" s="330"/>
      <c r="AL234" s="330"/>
      <c r="AM234" s="330"/>
      <c r="AN234" s="330"/>
    </row>
    <row r="235" spans="35:40">
      <c r="AI235" s="330"/>
      <c r="AJ235" s="330"/>
      <c r="AK235" s="330"/>
      <c r="AL235" s="330"/>
      <c r="AM235" s="330"/>
      <c r="AN235" s="330"/>
    </row>
    <row r="236" spans="35:40">
      <c r="AI236" s="330"/>
      <c r="AJ236" s="330"/>
      <c r="AK236" s="330"/>
      <c r="AL236" s="330"/>
      <c r="AM236" s="330"/>
      <c r="AN236" s="330"/>
    </row>
    <row r="237" spans="35:40">
      <c r="AI237" s="330"/>
      <c r="AJ237" s="330"/>
      <c r="AK237" s="330"/>
      <c r="AL237" s="330"/>
      <c r="AM237" s="330"/>
      <c r="AN237" s="330"/>
    </row>
    <row r="238" spans="35:40">
      <c r="AI238" s="330"/>
      <c r="AJ238" s="330"/>
      <c r="AK238" s="330"/>
      <c r="AL238" s="330"/>
      <c r="AM238" s="330"/>
      <c r="AN238" s="330"/>
    </row>
    <row r="239" spans="35:40">
      <c r="AI239" s="330"/>
      <c r="AJ239" s="330"/>
      <c r="AK239" s="330"/>
      <c r="AL239" s="330"/>
      <c r="AM239" s="330"/>
      <c r="AN239" s="330"/>
    </row>
    <row r="240" spans="35:40">
      <c r="AI240" s="330"/>
      <c r="AJ240" s="330"/>
      <c r="AK240" s="330"/>
      <c r="AL240" s="330"/>
      <c r="AM240" s="330"/>
      <c r="AN240" s="330"/>
    </row>
    <row r="241" spans="35:40">
      <c r="AI241" s="330"/>
      <c r="AJ241" s="330"/>
      <c r="AK241" s="330"/>
      <c r="AL241" s="330"/>
      <c r="AM241" s="330"/>
      <c r="AN241" s="330"/>
    </row>
    <row r="242" spans="35:40">
      <c r="AI242" s="330"/>
      <c r="AJ242" s="330"/>
      <c r="AK242" s="330"/>
      <c r="AL242" s="330"/>
      <c r="AM242" s="330"/>
      <c r="AN242" s="330"/>
    </row>
    <row r="243" spans="35:40">
      <c r="AI243" s="330"/>
      <c r="AJ243" s="330"/>
      <c r="AK243" s="330"/>
      <c r="AL243" s="330"/>
      <c r="AM243" s="330"/>
      <c r="AN243" s="330"/>
    </row>
    <row r="244" spans="35:40">
      <c r="AI244" s="330"/>
      <c r="AJ244" s="330"/>
      <c r="AK244" s="330"/>
      <c r="AL244" s="330"/>
      <c r="AM244" s="330"/>
      <c r="AN244" s="330"/>
    </row>
    <row r="245" spans="35:40">
      <c r="AI245" s="330"/>
      <c r="AJ245" s="330"/>
      <c r="AK245" s="330"/>
      <c r="AL245" s="330"/>
      <c r="AM245" s="330"/>
      <c r="AN245" s="330"/>
    </row>
    <row r="246" spans="35:40">
      <c r="AI246" s="330"/>
      <c r="AJ246" s="330"/>
      <c r="AK246" s="330"/>
      <c r="AL246" s="330"/>
      <c r="AM246" s="330"/>
      <c r="AN246" s="330"/>
    </row>
    <row r="247" spans="35:40">
      <c r="AI247" s="330"/>
      <c r="AJ247" s="330"/>
      <c r="AK247" s="330"/>
      <c r="AL247" s="330"/>
      <c r="AM247" s="330"/>
      <c r="AN247" s="330"/>
    </row>
    <row r="248" spans="35:40">
      <c r="AI248" s="330"/>
      <c r="AJ248" s="330"/>
      <c r="AK248" s="330"/>
      <c r="AL248" s="330"/>
      <c r="AM248" s="330"/>
      <c r="AN248" s="330"/>
    </row>
    <row r="249" spans="35:40">
      <c r="AI249" s="330"/>
      <c r="AJ249" s="330"/>
      <c r="AK249" s="330"/>
      <c r="AL249" s="330"/>
      <c r="AM249" s="330"/>
      <c r="AN249" s="330"/>
    </row>
    <row r="250" spans="35:40">
      <c r="AI250" s="330"/>
      <c r="AJ250" s="330"/>
      <c r="AK250" s="330"/>
      <c r="AL250" s="330"/>
      <c r="AM250" s="330"/>
      <c r="AN250" s="330"/>
    </row>
    <row r="251" spans="35:40">
      <c r="AI251" s="330"/>
      <c r="AJ251" s="330"/>
      <c r="AK251" s="330"/>
      <c r="AL251" s="330"/>
      <c r="AM251" s="330"/>
      <c r="AN251" s="330"/>
    </row>
    <row r="252" spans="35:40">
      <c r="AI252" s="330"/>
      <c r="AJ252" s="330"/>
      <c r="AK252" s="330"/>
      <c r="AL252" s="330"/>
      <c r="AM252" s="330"/>
      <c r="AN252" s="330"/>
    </row>
    <row r="253" spans="35:40">
      <c r="AI253" s="330"/>
      <c r="AJ253" s="330"/>
      <c r="AK253" s="330"/>
      <c r="AL253" s="330"/>
      <c r="AM253" s="330"/>
      <c r="AN253" s="330"/>
    </row>
    <row r="254" spans="35:40">
      <c r="AI254" s="330"/>
      <c r="AJ254" s="330"/>
      <c r="AK254" s="330"/>
      <c r="AL254" s="330"/>
      <c r="AM254" s="330"/>
      <c r="AN254" s="330"/>
    </row>
    <row r="255" spans="35:40">
      <c r="AI255" s="330"/>
      <c r="AJ255" s="330"/>
      <c r="AK255" s="330"/>
      <c r="AL255" s="330"/>
      <c r="AM255" s="330"/>
      <c r="AN255" s="330"/>
    </row>
    <row r="256" spans="35:40">
      <c r="AI256" s="330"/>
      <c r="AJ256" s="330"/>
      <c r="AK256" s="330"/>
      <c r="AL256" s="330"/>
      <c r="AM256" s="330"/>
      <c r="AN256" s="330"/>
    </row>
    <row r="257" spans="35:40">
      <c r="AI257" s="330"/>
      <c r="AJ257" s="330"/>
      <c r="AK257" s="330"/>
      <c r="AL257" s="330"/>
      <c r="AM257" s="330"/>
      <c r="AN257" s="330"/>
    </row>
    <row r="258" spans="35:40">
      <c r="AI258" s="330"/>
      <c r="AJ258" s="330"/>
      <c r="AK258" s="330"/>
      <c r="AL258" s="330"/>
      <c r="AM258" s="330"/>
      <c r="AN258" s="330"/>
    </row>
    <row r="259" spans="35:40">
      <c r="AI259" s="330"/>
      <c r="AJ259" s="330"/>
      <c r="AK259" s="330"/>
      <c r="AL259" s="330"/>
      <c r="AM259" s="330"/>
      <c r="AN259" s="330"/>
    </row>
    <row r="260" spans="35:40">
      <c r="AI260" s="330"/>
      <c r="AJ260" s="330"/>
      <c r="AK260" s="330"/>
      <c r="AL260" s="330"/>
      <c r="AM260" s="330"/>
      <c r="AN260" s="330"/>
    </row>
    <row r="261" spans="35:40">
      <c r="AI261" s="330"/>
      <c r="AJ261" s="330"/>
      <c r="AK261" s="330"/>
      <c r="AL261" s="330"/>
      <c r="AM261" s="330"/>
      <c r="AN261" s="330"/>
    </row>
    <row r="262" spans="35:40">
      <c r="AI262" s="330"/>
      <c r="AJ262" s="330"/>
      <c r="AK262" s="330"/>
      <c r="AL262" s="330"/>
      <c r="AM262" s="330"/>
      <c r="AN262" s="330"/>
    </row>
    <row r="263" spans="35:40">
      <c r="AI263" s="330"/>
      <c r="AJ263" s="330"/>
      <c r="AK263" s="330"/>
      <c r="AL263" s="330"/>
      <c r="AM263" s="330"/>
      <c r="AN263" s="330"/>
    </row>
    <row r="264" spans="35:40">
      <c r="AI264" s="330"/>
      <c r="AJ264" s="330"/>
      <c r="AK264" s="330"/>
      <c r="AL264" s="330"/>
      <c r="AM264" s="330"/>
      <c r="AN264" s="330"/>
    </row>
    <row r="265" spans="35:40">
      <c r="AI265" s="330"/>
      <c r="AJ265" s="330"/>
      <c r="AK265" s="330"/>
      <c r="AL265" s="330"/>
      <c r="AM265" s="330"/>
      <c r="AN265" s="330"/>
    </row>
    <row r="266" spans="35:40">
      <c r="AI266" s="330"/>
      <c r="AJ266" s="330"/>
      <c r="AK266" s="330"/>
      <c r="AL266" s="330"/>
      <c r="AM266" s="330"/>
      <c r="AN266" s="330"/>
    </row>
    <row r="267" spans="35:40">
      <c r="AI267" s="330"/>
      <c r="AJ267" s="330"/>
      <c r="AK267" s="330"/>
      <c r="AL267" s="330"/>
      <c r="AM267" s="330"/>
      <c r="AN267" s="330"/>
    </row>
    <row r="268" spans="35:40">
      <c r="AI268" s="330"/>
      <c r="AJ268" s="330"/>
      <c r="AK268" s="330"/>
      <c r="AL268" s="330"/>
      <c r="AM268" s="330"/>
      <c r="AN268" s="330"/>
    </row>
    <row r="269" spans="35:40">
      <c r="AI269" s="330"/>
      <c r="AJ269" s="330"/>
      <c r="AK269" s="330"/>
      <c r="AL269" s="330"/>
      <c r="AM269" s="330"/>
      <c r="AN269" s="330"/>
    </row>
    <row r="270" spans="35:40">
      <c r="AI270" s="330"/>
      <c r="AJ270" s="330"/>
      <c r="AK270" s="330"/>
      <c r="AL270" s="330"/>
      <c r="AM270" s="330"/>
      <c r="AN270" s="330"/>
    </row>
    <row r="271" spans="35:40">
      <c r="AI271" s="330"/>
      <c r="AJ271" s="330"/>
      <c r="AK271" s="330"/>
      <c r="AL271" s="330"/>
      <c r="AM271" s="330"/>
      <c r="AN271" s="330"/>
    </row>
    <row r="272" spans="35:40">
      <c r="AI272" s="330"/>
      <c r="AJ272" s="330"/>
      <c r="AK272" s="330"/>
      <c r="AL272" s="330"/>
      <c r="AM272" s="330"/>
      <c r="AN272" s="330"/>
    </row>
    <row r="273" spans="35:40">
      <c r="AI273" s="330"/>
      <c r="AJ273" s="330"/>
      <c r="AK273" s="330"/>
      <c r="AL273" s="330"/>
      <c r="AM273" s="330"/>
      <c r="AN273" s="330"/>
    </row>
    <row r="274" spans="35:40">
      <c r="AI274" s="330"/>
      <c r="AJ274" s="330"/>
      <c r="AK274" s="330"/>
      <c r="AL274" s="330"/>
      <c r="AM274" s="330"/>
      <c r="AN274" s="330"/>
    </row>
    <row r="275" spans="35:40">
      <c r="AI275" s="330"/>
      <c r="AJ275" s="330"/>
      <c r="AK275" s="330"/>
      <c r="AL275" s="330"/>
      <c r="AM275" s="330"/>
      <c r="AN275" s="330"/>
    </row>
    <row r="276" spans="35:40">
      <c r="AI276" s="330"/>
      <c r="AJ276" s="330"/>
      <c r="AK276" s="330"/>
      <c r="AL276" s="330"/>
      <c r="AM276" s="330"/>
      <c r="AN276" s="330"/>
    </row>
    <row r="277" spans="35:40">
      <c r="AI277" s="330"/>
      <c r="AJ277" s="330"/>
      <c r="AK277" s="330"/>
      <c r="AL277" s="330"/>
      <c r="AM277" s="330"/>
      <c r="AN277" s="330"/>
    </row>
    <row r="278" spans="35:40">
      <c r="AI278" s="330"/>
      <c r="AJ278" s="330"/>
      <c r="AK278" s="330"/>
      <c r="AL278" s="330"/>
      <c r="AM278" s="330"/>
      <c r="AN278" s="330"/>
    </row>
    <row r="279" spans="35:40">
      <c r="AI279" s="330"/>
      <c r="AJ279" s="330"/>
      <c r="AK279" s="330"/>
      <c r="AL279" s="330"/>
      <c r="AM279" s="330"/>
      <c r="AN279" s="330"/>
    </row>
    <row r="280" spans="35:40">
      <c r="AI280" s="330"/>
      <c r="AJ280" s="330"/>
      <c r="AK280" s="330"/>
      <c r="AL280" s="330"/>
      <c r="AM280" s="330"/>
      <c r="AN280" s="330"/>
    </row>
    <row r="281" spans="35:40">
      <c r="AI281" s="330"/>
      <c r="AJ281" s="330"/>
      <c r="AK281" s="330"/>
      <c r="AL281" s="330"/>
      <c r="AM281" s="330"/>
      <c r="AN281" s="330"/>
    </row>
    <row r="282" spans="35:40">
      <c r="AI282" s="330"/>
      <c r="AJ282" s="330"/>
      <c r="AK282" s="330"/>
      <c r="AL282" s="330"/>
      <c r="AM282" s="330"/>
      <c r="AN282" s="330"/>
    </row>
    <row r="283" spans="35:40">
      <c r="AI283" s="330"/>
      <c r="AJ283" s="330"/>
      <c r="AK283" s="330"/>
      <c r="AL283" s="330"/>
      <c r="AM283" s="330"/>
      <c r="AN283" s="330"/>
    </row>
    <row r="284" spans="35:40">
      <c r="AI284" s="330"/>
      <c r="AJ284" s="330"/>
      <c r="AK284" s="330"/>
      <c r="AL284" s="330"/>
      <c r="AM284" s="330"/>
      <c r="AN284" s="330"/>
    </row>
    <row r="285" spans="35:40">
      <c r="AI285" s="330"/>
      <c r="AJ285" s="330"/>
      <c r="AK285" s="330"/>
      <c r="AL285" s="330"/>
      <c r="AM285" s="330"/>
      <c r="AN285" s="330"/>
    </row>
    <row r="286" spans="35:40">
      <c r="AI286" s="330"/>
      <c r="AJ286" s="330"/>
      <c r="AK286" s="330"/>
      <c r="AL286" s="330"/>
      <c r="AM286" s="330"/>
      <c r="AN286" s="330"/>
    </row>
    <row r="287" spans="35:40">
      <c r="AI287" s="330"/>
      <c r="AJ287" s="330"/>
      <c r="AK287" s="330"/>
      <c r="AL287" s="330"/>
      <c r="AM287" s="330"/>
      <c r="AN287" s="330"/>
    </row>
    <row r="288" spans="35:40">
      <c r="AI288" s="330"/>
      <c r="AJ288" s="330"/>
      <c r="AK288" s="330"/>
      <c r="AL288" s="330"/>
      <c r="AM288" s="330"/>
      <c r="AN288" s="330"/>
    </row>
    <row r="289" spans="35:40">
      <c r="AI289" s="330"/>
      <c r="AJ289" s="330"/>
      <c r="AK289" s="330"/>
      <c r="AL289" s="330"/>
      <c r="AM289" s="330"/>
      <c r="AN289" s="330"/>
    </row>
    <row r="290" spans="35:40">
      <c r="AI290" s="330"/>
      <c r="AJ290" s="330"/>
      <c r="AK290" s="330"/>
      <c r="AL290" s="330"/>
      <c r="AM290" s="330"/>
      <c r="AN290" s="330"/>
    </row>
    <row r="291" spans="35:40">
      <c r="AI291" s="330"/>
      <c r="AJ291" s="330"/>
      <c r="AK291" s="330"/>
      <c r="AL291" s="330"/>
      <c r="AM291" s="330"/>
      <c r="AN291" s="330"/>
    </row>
    <row r="292" spans="35:40">
      <c r="AI292" s="330"/>
      <c r="AJ292" s="330"/>
      <c r="AK292" s="330"/>
      <c r="AL292" s="330"/>
      <c r="AM292" s="330"/>
      <c r="AN292" s="330"/>
    </row>
    <row r="293" spans="35:40">
      <c r="AI293" s="330"/>
      <c r="AJ293" s="330"/>
      <c r="AK293" s="330"/>
      <c r="AL293" s="330"/>
      <c r="AM293" s="330"/>
      <c r="AN293" s="330"/>
    </row>
    <row r="294" spans="35:40">
      <c r="AI294" s="330"/>
      <c r="AJ294" s="330"/>
      <c r="AK294" s="330"/>
      <c r="AL294" s="330"/>
      <c r="AM294" s="330"/>
      <c r="AN294" s="330"/>
    </row>
    <row r="295" spans="35:40">
      <c r="AI295" s="330"/>
      <c r="AJ295" s="330"/>
      <c r="AK295" s="330"/>
      <c r="AL295" s="330"/>
      <c r="AM295" s="330"/>
      <c r="AN295" s="330"/>
    </row>
    <row r="296" spans="35:40">
      <c r="AI296" s="330"/>
      <c r="AJ296" s="330"/>
      <c r="AK296" s="330"/>
      <c r="AL296" s="330"/>
      <c r="AM296" s="330"/>
      <c r="AN296" s="330"/>
    </row>
    <row r="297" spans="35:40">
      <c r="AI297" s="330"/>
      <c r="AJ297" s="330"/>
      <c r="AK297" s="330"/>
      <c r="AL297" s="330"/>
      <c r="AM297" s="330"/>
      <c r="AN297" s="330"/>
    </row>
    <row r="298" spans="35:40">
      <c r="AI298" s="330"/>
      <c r="AJ298" s="330"/>
      <c r="AK298" s="330"/>
      <c r="AL298" s="330"/>
      <c r="AM298" s="330"/>
      <c r="AN298" s="330"/>
    </row>
    <row r="299" spans="35:40">
      <c r="AI299" s="330"/>
      <c r="AJ299" s="330"/>
      <c r="AK299" s="330"/>
      <c r="AL299" s="330"/>
      <c r="AM299" s="330"/>
      <c r="AN299" s="330"/>
    </row>
    <row r="300" spans="35:40">
      <c r="AI300" s="330"/>
      <c r="AJ300" s="330"/>
      <c r="AK300" s="330"/>
      <c r="AL300" s="330"/>
      <c r="AM300" s="330"/>
      <c r="AN300" s="330"/>
    </row>
    <row r="301" spans="35:40">
      <c r="AI301" s="330"/>
      <c r="AJ301" s="330"/>
      <c r="AK301" s="330"/>
      <c r="AL301" s="330"/>
      <c r="AM301" s="330"/>
      <c r="AN301" s="330"/>
    </row>
    <row r="302" spans="35:40">
      <c r="AI302" s="330"/>
      <c r="AJ302" s="330"/>
      <c r="AK302" s="330"/>
      <c r="AL302" s="330"/>
      <c r="AM302" s="330"/>
      <c r="AN302" s="330"/>
    </row>
    <row r="303" spans="35:40">
      <c r="AI303" s="330"/>
      <c r="AJ303" s="330"/>
      <c r="AK303" s="330"/>
      <c r="AL303" s="330"/>
      <c r="AM303" s="330"/>
      <c r="AN303" s="330"/>
    </row>
    <row r="304" spans="35:40">
      <c r="AI304" s="330"/>
      <c r="AJ304" s="330"/>
      <c r="AK304" s="330"/>
      <c r="AL304" s="330"/>
      <c r="AM304" s="330"/>
      <c r="AN304" s="330"/>
    </row>
    <row r="305" spans="35:40">
      <c r="AI305" s="330"/>
      <c r="AJ305" s="330"/>
      <c r="AK305" s="330"/>
      <c r="AL305" s="330"/>
      <c r="AM305" s="330"/>
      <c r="AN305" s="330"/>
    </row>
    <row r="306" spans="35:40">
      <c r="AI306" s="330"/>
      <c r="AJ306" s="330"/>
      <c r="AK306" s="330"/>
      <c r="AL306" s="330"/>
      <c r="AM306" s="330"/>
      <c r="AN306" s="330"/>
    </row>
    <row r="307" spans="35:40">
      <c r="AI307" s="330"/>
      <c r="AJ307" s="330"/>
      <c r="AK307" s="330"/>
      <c r="AL307" s="330"/>
      <c r="AM307" s="330"/>
      <c r="AN307" s="330"/>
    </row>
    <row r="308" spans="35:40">
      <c r="AI308" s="330"/>
      <c r="AJ308" s="330"/>
      <c r="AK308" s="330"/>
      <c r="AL308" s="330"/>
      <c r="AM308" s="330"/>
      <c r="AN308" s="330"/>
    </row>
    <row r="309" spans="35:40">
      <c r="AI309" s="330"/>
      <c r="AJ309" s="330"/>
      <c r="AK309" s="330"/>
      <c r="AL309" s="330"/>
      <c r="AM309" s="330"/>
      <c r="AN309" s="330"/>
    </row>
    <row r="310" spans="35:40">
      <c r="AI310" s="330"/>
      <c r="AJ310" s="330"/>
      <c r="AK310" s="330"/>
      <c r="AL310" s="330"/>
      <c r="AM310" s="330"/>
      <c r="AN310" s="330"/>
    </row>
    <row r="311" spans="35:40">
      <c r="AI311" s="330"/>
      <c r="AJ311" s="330"/>
      <c r="AK311" s="330"/>
      <c r="AL311" s="330"/>
      <c r="AM311" s="330"/>
      <c r="AN311" s="330"/>
    </row>
    <row r="312" spans="35:40">
      <c r="AI312" s="330"/>
      <c r="AJ312" s="330"/>
      <c r="AK312" s="330"/>
      <c r="AL312" s="330"/>
      <c r="AM312" s="330"/>
      <c r="AN312" s="330"/>
    </row>
    <row r="313" spans="35:40">
      <c r="AI313" s="330"/>
      <c r="AJ313" s="330"/>
      <c r="AK313" s="330"/>
      <c r="AL313" s="330"/>
      <c r="AM313" s="330"/>
      <c r="AN313" s="330"/>
    </row>
    <row r="314" spans="35:40">
      <c r="AI314" s="330"/>
      <c r="AJ314" s="330"/>
      <c r="AK314" s="330"/>
      <c r="AL314" s="330"/>
      <c r="AM314" s="330"/>
      <c r="AN314" s="330"/>
    </row>
    <row r="315" spans="35:40">
      <c r="AI315" s="330"/>
      <c r="AJ315" s="330"/>
      <c r="AK315" s="330"/>
      <c r="AL315" s="330"/>
      <c r="AM315" s="330"/>
      <c r="AN315" s="330"/>
    </row>
    <row r="316" spans="35:40">
      <c r="AI316" s="330"/>
      <c r="AJ316" s="330"/>
      <c r="AK316" s="330"/>
      <c r="AL316" s="330"/>
      <c r="AM316" s="330"/>
      <c r="AN316" s="330"/>
    </row>
    <row r="317" spans="35:40">
      <c r="AI317" s="330"/>
      <c r="AJ317" s="330"/>
      <c r="AK317" s="330"/>
      <c r="AL317" s="330"/>
      <c r="AM317" s="330"/>
      <c r="AN317" s="330"/>
    </row>
    <row r="318" spans="35:40">
      <c r="AI318" s="330"/>
      <c r="AJ318" s="330"/>
      <c r="AK318" s="330"/>
      <c r="AL318" s="330"/>
      <c r="AM318" s="330"/>
      <c r="AN318" s="330"/>
    </row>
    <row r="319" spans="35:40">
      <c r="AI319" s="330"/>
      <c r="AJ319" s="330"/>
      <c r="AK319" s="330"/>
      <c r="AL319" s="330"/>
      <c r="AM319" s="330"/>
      <c r="AN319" s="330"/>
    </row>
    <row r="320" spans="35:40">
      <c r="AI320" s="330"/>
      <c r="AJ320" s="330"/>
      <c r="AK320" s="330"/>
      <c r="AL320" s="330"/>
      <c r="AM320" s="330"/>
      <c r="AN320" s="330"/>
    </row>
    <row r="321" spans="35:40">
      <c r="AI321" s="330"/>
      <c r="AJ321" s="330"/>
      <c r="AK321" s="330"/>
      <c r="AL321" s="330"/>
      <c r="AM321" s="330"/>
      <c r="AN321" s="330"/>
    </row>
    <row r="322" spans="35:40">
      <c r="AI322" s="330"/>
      <c r="AJ322" s="330"/>
      <c r="AK322" s="330"/>
      <c r="AL322" s="330"/>
      <c r="AM322" s="330"/>
      <c r="AN322" s="330"/>
    </row>
    <row r="323" spans="35:40">
      <c r="AI323" s="330"/>
      <c r="AJ323" s="330"/>
      <c r="AK323" s="330"/>
      <c r="AL323" s="330"/>
      <c r="AM323" s="330"/>
      <c r="AN323" s="330"/>
    </row>
    <row r="324" spans="35:40">
      <c r="AI324" s="330"/>
      <c r="AJ324" s="330"/>
      <c r="AK324" s="330"/>
      <c r="AL324" s="330"/>
      <c r="AM324" s="330"/>
      <c r="AN324" s="330"/>
    </row>
    <row r="325" spans="35:40">
      <c r="AI325" s="330"/>
      <c r="AJ325" s="330"/>
      <c r="AK325" s="330"/>
      <c r="AL325" s="330"/>
      <c r="AM325" s="330"/>
      <c r="AN325" s="330"/>
    </row>
    <row r="326" spans="35:40">
      <c r="AI326" s="330"/>
      <c r="AJ326" s="330"/>
      <c r="AK326" s="330"/>
      <c r="AL326" s="330"/>
      <c r="AM326" s="330"/>
      <c r="AN326" s="330"/>
    </row>
    <row r="327" spans="35:40">
      <c r="AI327" s="330"/>
      <c r="AJ327" s="330"/>
      <c r="AK327" s="330"/>
      <c r="AL327" s="330"/>
      <c r="AM327" s="330"/>
      <c r="AN327" s="330"/>
    </row>
    <row r="328" spans="35:40">
      <c r="AI328" s="330"/>
      <c r="AJ328" s="330"/>
      <c r="AK328" s="330"/>
      <c r="AL328" s="330"/>
      <c r="AM328" s="330"/>
      <c r="AN328" s="330"/>
    </row>
    <row r="329" spans="35:40">
      <c r="AI329" s="330"/>
      <c r="AJ329" s="330"/>
      <c r="AK329" s="330"/>
      <c r="AL329" s="330"/>
      <c r="AM329" s="330"/>
      <c r="AN329" s="330"/>
    </row>
    <row r="330" spans="35:40">
      <c r="AI330" s="330"/>
      <c r="AJ330" s="330"/>
      <c r="AK330" s="330"/>
      <c r="AL330" s="330"/>
      <c r="AM330" s="330"/>
      <c r="AN330" s="330"/>
    </row>
    <row r="331" spans="35:40">
      <c r="AI331" s="330"/>
      <c r="AJ331" s="330"/>
      <c r="AK331" s="330"/>
      <c r="AL331" s="330"/>
      <c r="AM331" s="330"/>
      <c r="AN331" s="330"/>
    </row>
    <row r="332" spans="35:40">
      <c r="AI332" s="330"/>
      <c r="AJ332" s="330"/>
      <c r="AK332" s="330"/>
      <c r="AL332" s="330"/>
      <c r="AM332" s="330"/>
      <c r="AN332" s="330"/>
    </row>
    <row r="333" spans="35:40">
      <c r="AI333" s="330"/>
      <c r="AJ333" s="330"/>
      <c r="AK333" s="330"/>
      <c r="AL333" s="330"/>
      <c r="AM333" s="330"/>
      <c r="AN333" s="330"/>
    </row>
    <row r="334" spans="35:40">
      <c r="AI334" s="330"/>
      <c r="AJ334" s="330"/>
      <c r="AK334" s="330"/>
      <c r="AL334" s="330"/>
      <c r="AM334" s="330"/>
      <c r="AN334" s="330"/>
    </row>
    <row r="335" spans="35:40">
      <c r="AI335" s="330"/>
      <c r="AJ335" s="330"/>
      <c r="AK335" s="330"/>
      <c r="AL335" s="330"/>
      <c r="AM335" s="330"/>
      <c r="AN335" s="330"/>
    </row>
    <row r="336" spans="35:40">
      <c r="AI336" s="330"/>
      <c r="AJ336" s="330"/>
      <c r="AK336" s="330"/>
      <c r="AL336" s="330"/>
      <c r="AM336" s="330"/>
      <c r="AN336" s="330"/>
    </row>
    <row r="337" spans="35:40">
      <c r="AI337" s="330"/>
      <c r="AJ337" s="330"/>
      <c r="AK337" s="330"/>
      <c r="AL337" s="330"/>
      <c r="AM337" s="330"/>
      <c r="AN337" s="330"/>
    </row>
    <row r="338" spans="35:40">
      <c r="AI338" s="330"/>
      <c r="AJ338" s="330"/>
      <c r="AK338" s="330"/>
      <c r="AL338" s="330"/>
      <c r="AM338" s="330"/>
      <c r="AN338" s="330"/>
    </row>
    <row r="339" spans="35:40">
      <c r="AI339" s="330"/>
      <c r="AJ339" s="330"/>
      <c r="AK339" s="330"/>
      <c r="AL339" s="330"/>
      <c r="AM339" s="330"/>
      <c r="AN339" s="330"/>
    </row>
    <row r="340" spans="35:40">
      <c r="AI340" s="330"/>
      <c r="AJ340" s="330"/>
      <c r="AK340" s="330"/>
      <c r="AL340" s="330"/>
      <c r="AM340" s="330"/>
      <c r="AN340" s="330"/>
    </row>
    <row r="341" spans="35:40">
      <c r="AI341" s="330"/>
      <c r="AJ341" s="330"/>
      <c r="AK341" s="330"/>
      <c r="AL341" s="330"/>
      <c r="AM341" s="330"/>
      <c r="AN341" s="330"/>
    </row>
    <row r="342" spans="35:40">
      <c r="AI342" s="330"/>
      <c r="AJ342" s="330"/>
      <c r="AK342" s="330"/>
      <c r="AL342" s="330"/>
      <c r="AM342" s="330"/>
      <c r="AN342" s="330"/>
    </row>
    <row r="343" spans="35:40">
      <c r="AI343" s="330"/>
      <c r="AJ343" s="330"/>
      <c r="AK343" s="330"/>
      <c r="AL343" s="330"/>
      <c r="AM343" s="330"/>
      <c r="AN343" s="330"/>
    </row>
    <row r="344" spans="35:40">
      <c r="AI344" s="330"/>
      <c r="AJ344" s="330"/>
      <c r="AK344" s="330"/>
      <c r="AL344" s="330"/>
      <c r="AM344" s="330"/>
      <c r="AN344" s="330"/>
    </row>
    <row r="345" spans="35:40">
      <c r="AI345" s="330"/>
      <c r="AJ345" s="330"/>
      <c r="AK345" s="330"/>
      <c r="AL345" s="330"/>
      <c r="AM345" s="330"/>
      <c r="AN345" s="330"/>
    </row>
    <row r="346" spans="35:40">
      <c r="AI346" s="330"/>
      <c r="AJ346" s="330"/>
      <c r="AK346" s="330"/>
      <c r="AL346" s="330"/>
      <c r="AM346" s="330"/>
      <c r="AN346" s="330"/>
    </row>
    <row r="347" spans="35:40">
      <c r="AI347" s="330"/>
      <c r="AJ347" s="330"/>
      <c r="AK347" s="330"/>
      <c r="AL347" s="330"/>
      <c r="AM347" s="330"/>
      <c r="AN347" s="330"/>
    </row>
    <row r="348" spans="35:40">
      <c r="AI348" s="330"/>
      <c r="AJ348" s="330"/>
      <c r="AK348" s="330"/>
      <c r="AL348" s="330"/>
      <c r="AM348" s="330"/>
      <c r="AN348" s="330"/>
    </row>
    <row r="349" spans="35:40">
      <c r="AI349" s="330"/>
      <c r="AJ349" s="330"/>
      <c r="AK349" s="330"/>
      <c r="AL349" s="330"/>
      <c r="AM349" s="330"/>
      <c r="AN349" s="330"/>
    </row>
    <row r="350" spans="35:40">
      <c r="AI350" s="330"/>
      <c r="AJ350" s="330"/>
      <c r="AK350" s="330"/>
      <c r="AL350" s="330"/>
      <c r="AM350" s="330"/>
      <c r="AN350" s="330"/>
    </row>
    <row r="351" spans="35:40">
      <c r="AI351" s="330"/>
      <c r="AJ351" s="330"/>
      <c r="AK351" s="330"/>
      <c r="AL351" s="330"/>
      <c r="AM351" s="330"/>
      <c r="AN351" s="330"/>
    </row>
    <row r="352" spans="35:40">
      <c r="AI352" s="330"/>
      <c r="AJ352" s="330"/>
      <c r="AK352" s="330"/>
      <c r="AL352" s="330"/>
      <c r="AM352" s="330"/>
      <c r="AN352" s="330"/>
    </row>
    <row r="353" spans="35:40">
      <c r="AI353" s="330"/>
      <c r="AJ353" s="330"/>
      <c r="AK353" s="330"/>
      <c r="AL353" s="330"/>
      <c r="AM353" s="330"/>
      <c r="AN353" s="330"/>
    </row>
    <row r="354" spans="35:40">
      <c r="AI354" s="330"/>
      <c r="AJ354" s="330"/>
      <c r="AK354" s="330"/>
      <c r="AL354" s="330"/>
      <c r="AM354" s="330"/>
      <c r="AN354" s="330"/>
    </row>
    <row r="355" spans="35:40">
      <c r="AI355" s="330"/>
      <c r="AJ355" s="330"/>
      <c r="AK355" s="330"/>
      <c r="AL355" s="330"/>
      <c r="AM355" s="330"/>
      <c r="AN355" s="330"/>
    </row>
    <row r="356" spans="35:40">
      <c r="AI356" s="330"/>
      <c r="AJ356" s="330"/>
      <c r="AK356" s="330"/>
      <c r="AL356" s="330"/>
      <c r="AM356" s="330"/>
      <c r="AN356" s="330"/>
    </row>
    <row r="357" spans="35:40">
      <c r="AI357" s="330"/>
      <c r="AJ357" s="330"/>
      <c r="AK357" s="330"/>
      <c r="AL357" s="330"/>
      <c r="AM357" s="330"/>
      <c r="AN357" s="330"/>
    </row>
    <row r="358" spans="35:40">
      <c r="AI358" s="330"/>
      <c r="AJ358" s="330"/>
      <c r="AK358" s="330"/>
      <c r="AL358" s="330"/>
      <c r="AM358" s="330"/>
      <c r="AN358" s="330"/>
    </row>
    <row r="359" spans="35:40">
      <c r="AI359" s="330"/>
      <c r="AJ359" s="330"/>
      <c r="AK359" s="330"/>
      <c r="AL359" s="330"/>
      <c r="AM359" s="330"/>
      <c r="AN359" s="330"/>
    </row>
    <row r="360" spans="35:40">
      <c r="AI360" s="330"/>
      <c r="AJ360" s="330"/>
      <c r="AK360" s="330"/>
      <c r="AL360" s="330"/>
      <c r="AM360" s="330"/>
      <c r="AN360" s="330"/>
    </row>
    <row r="361" spans="35:40">
      <c r="AI361" s="330"/>
      <c r="AJ361" s="330"/>
      <c r="AK361" s="330"/>
      <c r="AL361" s="330"/>
      <c r="AM361" s="330"/>
      <c r="AN361" s="330"/>
    </row>
    <row r="362" spans="35:40">
      <c r="AI362" s="330"/>
      <c r="AJ362" s="330"/>
      <c r="AK362" s="330"/>
      <c r="AL362" s="330"/>
      <c r="AM362" s="330"/>
      <c r="AN362" s="330"/>
    </row>
    <row r="363" spans="35:40">
      <c r="AI363" s="330"/>
      <c r="AJ363" s="330"/>
      <c r="AK363" s="330"/>
      <c r="AL363" s="330"/>
      <c r="AM363" s="330"/>
      <c r="AN363" s="330"/>
    </row>
    <row r="364" spans="35:40">
      <c r="AI364" s="330"/>
      <c r="AJ364" s="330"/>
      <c r="AK364" s="330"/>
      <c r="AL364" s="330"/>
      <c r="AM364" s="330"/>
      <c r="AN364" s="330"/>
    </row>
    <row r="365" spans="35:40">
      <c r="AI365" s="330"/>
      <c r="AJ365" s="330"/>
      <c r="AK365" s="330"/>
      <c r="AL365" s="330"/>
      <c r="AM365" s="330"/>
      <c r="AN365" s="330"/>
    </row>
    <row r="366" spans="35:40">
      <c r="AI366" s="330"/>
      <c r="AJ366" s="330"/>
      <c r="AK366" s="330"/>
      <c r="AL366" s="330"/>
      <c r="AM366" s="330"/>
      <c r="AN366" s="330"/>
    </row>
    <row r="367" spans="35:40">
      <c r="AI367" s="330"/>
      <c r="AJ367" s="330"/>
      <c r="AK367" s="330"/>
      <c r="AL367" s="330"/>
      <c r="AM367" s="330"/>
      <c r="AN367" s="330"/>
    </row>
    <row r="368" spans="35:40">
      <c r="AI368" s="330"/>
      <c r="AJ368" s="330"/>
      <c r="AK368" s="330"/>
      <c r="AL368" s="330"/>
      <c r="AM368" s="330"/>
      <c r="AN368" s="330"/>
    </row>
    <row r="369" spans="35:40">
      <c r="AI369" s="330"/>
      <c r="AJ369" s="330"/>
      <c r="AK369" s="330"/>
      <c r="AL369" s="330"/>
      <c r="AM369" s="330"/>
      <c r="AN369" s="330"/>
    </row>
    <row r="370" spans="35:40">
      <c r="AI370" s="330"/>
      <c r="AJ370" s="330"/>
      <c r="AK370" s="330"/>
      <c r="AL370" s="330"/>
      <c r="AM370" s="330"/>
      <c r="AN370" s="330"/>
    </row>
    <row r="371" spans="35:40">
      <c r="AI371" s="330"/>
      <c r="AJ371" s="330"/>
      <c r="AK371" s="330"/>
      <c r="AL371" s="330"/>
      <c r="AM371" s="330"/>
      <c r="AN371" s="330"/>
    </row>
    <row r="372" spans="35:40">
      <c r="AI372" s="330"/>
      <c r="AJ372" s="330"/>
      <c r="AK372" s="330"/>
      <c r="AL372" s="330"/>
      <c r="AM372" s="330"/>
      <c r="AN372" s="330"/>
    </row>
    <row r="373" spans="35:40">
      <c r="AI373" s="330"/>
      <c r="AJ373" s="330"/>
      <c r="AK373" s="330"/>
      <c r="AL373" s="330"/>
      <c r="AM373" s="330"/>
      <c r="AN373" s="330"/>
    </row>
    <row r="374" spans="35:40">
      <c r="AI374" s="330"/>
      <c r="AJ374" s="330"/>
      <c r="AK374" s="330"/>
      <c r="AL374" s="330"/>
      <c r="AM374" s="330"/>
      <c r="AN374" s="330"/>
    </row>
    <row r="375" spans="35:40">
      <c r="AI375" s="330"/>
      <c r="AJ375" s="330"/>
      <c r="AK375" s="330"/>
      <c r="AL375" s="330"/>
      <c r="AM375" s="330"/>
      <c r="AN375" s="330"/>
    </row>
    <row r="376" spans="35:40">
      <c r="AI376" s="330"/>
      <c r="AJ376" s="330"/>
      <c r="AK376" s="330"/>
      <c r="AL376" s="330"/>
      <c r="AM376" s="330"/>
      <c r="AN376" s="330"/>
    </row>
    <row r="377" spans="35:40">
      <c r="AI377" s="330"/>
      <c r="AJ377" s="330"/>
      <c r="AK377" s="330"/>
      <c r="AL377" s="330"/>
      <c r="AM377" s="330"/>
      <c r="AN377" s="330"/>
    </row>
    <row r="378" spans="35:40">
      <c r="AI378" s="330"/>
      <c r="AJ378" s="330"/>
      <c r="AK378" s="330"/>
      <c r="AL378" s="330"/>
      <c r="AM378" s="330"/>
      <c r="AN378" s="330"/>
    </row>
    <row r="379" spans="35:40">
      <c r="AI379" s="330"/>
      <c r="AJ379" s="330"/>
      <c r="AK379" s="330"/>
      <c r="AL379" s="330"/>
      <c r="AM379" s="330"/>
      <c r="AN379" s="330"/>
    </row>
    <row r="380" spans="35:40">
      <c r="AI380" s="330"/>
      <c r="AJ380" s="330"/>
      <c r="AK380" s="330"/>
      <c r="AL380" s="330"/>
      <c r="AM380" s="330"/>
      <c r="AN380" s="330"/>
    </row>
    <row r="381" spans="35:40">
      <c r="AI381" s="330"/>
      <c r="AJ381" s="330"/>
      <c r="AK381" s="330"/>
      <c r="AL381" s="330"/>
      <c r="AM381" s="330"/>
      <c r="AN381" s="330"/>
    </row>
    <row r="382" spans="35:40">
      <c r="AI382" s="330"/>
      <c r="AJ382" s="330"/>
      <c r="AK382" s="330"/>
      <c r="AL382" s="330"/>
      <c r="AM382" s="330"/>
      <c r="AN382" s="330"/>
    </row>
    <row r="383" spans="35:40">
      <c r="AI383" s="330"/>
      <c r="AJ383" s="330"/>
      <c r="AK383" s="330"/>
      <c r="AL383" s="330"/>
      <c r="AM383" s="330"/>
      <c r="AN383" s="330"/>
    </row>
    <row r="384" spans="35:40">
      <c r="AI384" s="330"/>
      <c r="AJ384" s="330"/>
      <c r="AK384" s="330"/>
      <c r="AL384" s="330"/>
      <c r="AM384" s="330"/>
      <c r="AN384" s="330"/>
    </row>
    <row r="385" spans="35:40">
      <c r="AI385" s="330"/>
      <c r="AJ385" s="330"/>
      <c r="AK385" s="330"/>
      <c r="AL385" s="330"/>
      <c r="AM385" s="330"/>
      <c r="AN385" s="330"/>
    </row>
    <row r="386" spans="35:40">
      <c r="AI386" s="330"/>
      <c r="AJ386" s="330"/>
      <c r="AK386" s="330"/>
      <c r="AL386" s="330"/>
      <c r="AM386" s="330"/>
      <c r="AN386" s="330"/>
    </row>
    <row r="387" spans="35:40">
      <c r="AI387" s="330"/>
      <c r="AJ387" s="330"/>
      <c r="AK387" s="330"/>
      <c r="AL387" s="330"/>
      <c r="AM387" s="330"/>
      <c r="AN387" s="330"/>
    </row>
    <row r="388" spans="35:40">
      <c r="AI388" s="330"/>
      <c r="AJ388" s="330"/>
      <c r="AK388" s="330"/>
      <c r="AL388" s="330"/>
      <c r="AM388" s="330"/>
      <c r="AN388" s="330"/>
    </row>
    <row r="389" spans="35:40">
      <c r="AI389" s="330"/>
      <c r="AJ389" s="330"/>
      <c r="AK389" s="330"/>
      <c r="AL389" s="330"/>
      <c r="AM389" s="330"/>
      <c r="AN389" s="330"/>
    </row>
    <row r="390" spans="35:40">
      <c r="AI390" s="330"/>
      <c r="AJ390" s="330"/>
      <c r="AK390" s="330"/>
      <c r="AL390" s="330"/>
      <c r="AM390" s="330"/>
      <c r="AN390" s="330"/>
    </row>
    <row r="391" spans="35:40">
      <c r="AI391" s="330"/>
      <c r="AJ391" s="330"/>
      <c r="AK391" s="330"/>
      <c r="AL391" s="330"/>
      <c r="AM391" s="330"/>
      <c r="AN391" s="330"/>
    </row>
    <row r="392" spans="35:40">
      <c r="AI392" s="330"/>
      <c r="AJ392" s="330"/>
      <c r="AK392" s="330"/>
      <c r="AL392" s="330"/>
      <c r="AM392" s="330"/>
      <c r="AN392" s="330"/>
    </row>
    <row r="393" spans="35:40">
      <c r="AI393" s="330"/>
      <c r="AJ393" s="330"/>
      <c r="AK393" s="330"/>
      <c r="AL393" s="330"/>
      <c r="AM393" s="330"/>
      <c r="AN393" s="330"/>
    </row>
    <row r="394" spans="35:40">
      <c r="AI394" s="330"/>
      <c r="AJ394" s="330"/>
      <c r="AK394" s="330"/>
      <c r="AL394" s="330"/>
      <c r="AM394" s="330"/>
      <c r="AN394" s="330"/>
    </row>
    <row r="395" spans="35:40">
      <c r="AI395" s="330"/>
      <c r="AJ395" s="330"/>
      <c r="AK395" s="330"/>
      <c r="AL395" s="330"/>
      <c r="AM395" s="330"/>
      <c r="AN395" s="330"/>
    </row>
    <row r="396" spans="35:40">
      <c r="AI396" s="330"/>
      <c r="AJ396" s="330"/>
      <c r="AK396" s="330"/>
      <c r="AL396" s="330"/>
      <c r="AM396" s="330"/>
      <c r="AN396" s="330"/>
    </row>
    <row r="397" spans="35:40">
      <c r="AI397" s="330"/>
      <c r="AJ397" s="330"/>
      <c r="AK397" s="330"/>
      <c r="AL397" s="330"/>
      <c r="AM397" s="330"/>
      <c r="AN397" s="330"/>
    </row>
    <row r="398" spans="35:40">
      <c r="AI398" s="330"/>
      <c r="AJ398" s="330"/>
      <c r="AK398" s="330"/>
      <c r="AL398" s="330"/>
      <c r="AM398" s="330"/>
      <c r="AN398" s="330"/>
    </row>
    <row r="399" spans="35:40">
      <c r="AI399" s="330"/>
      <c r="AJ399" s="330"/>
      <c r="AK399" s="330"/>
      <c r="AL399" s="330"/>
      <c r="AM399" s="330"/>
      <c r="AN399" s="330"/>
    </row>
    <row r="400" spans="35:40">
      <c r="AI400" s="330"/>
      <c r="AJ400" s="330"/>
      <c r="AK400" s="330"/>
      <c r="AL400" s="330"/>
      <c r="AM400" s="330"/>
      <c r="AN400" s="330"/>
    </row>
    <row r="401" spans="35:40">
      <c r="AI401" s="330"/>
      <c r="AJ401" s="330"/>
      <c r="AK401" s="330"/>
      <c r="AL401" s="330"/>
      <c r="AM401" s="330"/>
      <c r="AN401" s="330"/>
    </row>
    <row r="402" spans="35:40">
      <c r="AI402" s="330"/>
      <c r="AJ402" s="330"/>
      <c r="AK402" s="330"/>
      <c r="AL402" s="330"/>
      <c r="AM402" s="330"/>
      <c r="AN402" s="330"/>
    </row>
    <row r="403" spans="35:40">
      <c r="AI403" s="330"/>
      <c r="AJ403" s="330"/>
      <c r="AK403" s="330"/>
      <c r="AL403" s="330"/>
      <c r="AM403" s="330"/>
      <c r="AN403" s="330"/>
    </row>
    <row r="404" spans="35:40">
      <c r="AI404" s="330"/>
      <c r="AJ404" s="330"/>
      <c r="AK404" s="330"/>
      <c r="AL404" s="330"/>
      <c r="AM404" s="330"/>
      <c r="AN404" s="330"/>
    </row>
    <row r="405" spans="35:40">
      <c r="AI405" s="330"/>
      <c r="AJ405" s="330"/>
      <c r="AK405" s="330"/>
      <c r="AL405" s="330"/>
      <c r="AM405" s="330"/>
      <c r="AN405" s="330"/>
    </row>
    <row r="406" spans="35:40">
      <c r="AI406" s="330"/>
      <c r="AJ406" s="330"/>
      <c r="AK406" s="330"/>
      <c r="AL406" s="330"/>
      <c r="AM406" s="330"/>
      <c r="AN406" s="330"/>
    </row>
    <row r="407" spans="35:40">
      <c r="AI407" s="330"/>
      <c r="AJ407" s="330"/>
      <c r="AK407" s="330"/>
      <c r="AL407" s="330"/>
      <c r="AM407" s="330"/>
      <c r="AN407" s="330"/>
    </row>
    <row r="408" spans="35:40">
      <c r="AI408" s="330"/>
      <c r="AJ408" s="330"/>
      <c r="AK408" s="330"/>
      <c r="AL408" s="330"/>
      <c r="AM408" s="330"/>
      <c r="AN408" s="330"/>
    </row>
    <row r="409" spans="35:40">
      <c r="AI409" s="330"/>
      <c r="AJ409" s="330"/>
      <c r="AK409" s="330"/>
      <c r="AL409" s="330"/>
      <c r="AM409" s="330"/>
      <c r="AN409" s="330"/>
    </row>
    <row r="410" spans="35:40">
      <c r="AI410" s="330"/>
      <c r="AJ410" s="330"/>
      <c r="AK410" s="330"/>
      <c r="AL410" s="330"/>
      <c r="AM410" s="330"/>
      <c r="AN410" s="330"/>
    </row>
    <row r="411" spans="35:40">
      <c r="AI411" s="330"/>
      <c r="AJ411" s="330"/>
      <c r="AK411" s="330"/>
      <c r="AL411" s="330"/>
      <c r="AM411" s="330"/>
      <c r="AN411" s="330"/>
    </row>
    <row r="412" spans="35:40">
      <c r="AI412" s="330"/>
      <c r="AJ412" s="330"/>
      <c r="AK412" s="330"/>
      <c r="AL412" s="330"/>
      <c r="AM412" s="330"/>
      <c r="AN412" s="330"/>
    </row>
    <row r="413" spans="35:40">
      <c r="AI413" s="330"/>
      <c r="AJ413" s="330"/>
      <c r="AK413" s="330"/>
      <c r="AL413" s="330"/>
      <c r="AM413" s="330"/>
      <c r="AN413" s="330"/>
    </row>
    <row r="414" spans="35:40">
      <c r="AI414" s="330"/>
      <c r="AJ414" s="330"/>
      <c r="AK414" s="330"/>
      <c r="AL414" s="330"/>
      <c r="AM414" s="330"/>
      <c r="AN414" s="330"/>
    </row>
    <row r="415" spans="35:40">
      <c r="AI415" s="330"/>
      <c r="AJ415" s="330"/>
      <c r="AK415" s="330"/>
      <c r="AL415" s="330"/>
      <c r="AM415" s="330"/>
      <c r="AN415" s="330"/>
    </row>
    <row r="416" spans="35:40">
      <c r="AI416" s="330"/>
      <c r="AJ416" s="330"/>
      <c r="AK416" s="330"/>
      <c r="AL416" s="330"/>
      <c r="AM416" s="330"/>
      <c r="AN416" s="330"/>
    </row>
    <row r="417" spans="35:40">
      <c r="AI417" s="330"/>
      <c r="AJ417" s="330"/>
      <c r="AK417" s="330"/>
      <c r="AL417" s="330"/>
      <c r="AM417" s="330"/>
      <c r="AN417" s="330"/>
    </row>
    <row r="418" spans="35:40">
      <c r="AI418" s="330"/>
      <c r="AJ418" s="330"/>
      <c r="AK418" s="330"/>
      <c r="AL418" s="330"/>
      <c r="AM418" s="330"/>
      <c r="AN418" s="330"/>
    </row>
    <row r="419" spans="35:40">
      <c r="AI419" s="330"/>
      <c r="AJ419" s="330"/>
      <c r="AK419" s="330"/>
      <c r="AL419" s="330"/>
      <c r="AM419" s="330"/>
      <c r="AN419" s="330"/>
    </row>
    <row r="420" spans="35:40">
      <c r="AI420" s="330"/>
      <c r="AJ420" s="330"/>
      <c r="AK420" s="330"/>
      <c r="AL420" s="330"/>
      <c r="AM420" s="330"/>
      <c r="AN420" s="330"/>
    </row>
    <row r="421" spans="35:40">
      <c r="AI421" s="330"/>
      <c r="AJ421" s="330"/>
      <c r="AK421" s="330"/>
      <c r="AL421" s="330"/>
      <c r="AM421" s="330"/>
      <c r="AN421" s="330"/>
    </row>
    <row r="422" spans="35:40">
      <c r="AI422" s="330"/>
      <c r="AJ422" s="330"/>
      <c r="AK422" s="330"/>
      <c r="AL422" s="330"/>
      <c r="AM422" s="330"/>
      <c r="AN422" s="330"/>
    </row>
    <row r="423" spans="35:40">
      <c r="AI423" s="330"/>
      <c r="AJ423" s="330"/>
      <c r="AK423" s="330"/>
      <c r="AL423" s="330"/>
      <c r="AM423" s="330"/>
      <c r="AN423" s="330"/>
    </row>
    <row r="424" spans="35:40">
      <c r="AI424" s="330"/>
      <c r="AJ424" s="330"/>
      <c r="AK424" s="330"/>
      <c r="AL424" s="330"/>
      <c r="AM424" s="330"/>
      <c r="AN424" s="330"/>
    </row>
    <row r="425" spans="35:40">
      <c r="AI425" s="330"/>
      <c r="AJ425" s="330"/>
      <c r="AK425" s="330"/>
      <c r="AL425" s="330"/>
      <c r="AM425" s="330"/>
      <c r="AN425" s="330"/>
    </row>
    <row r="426" spans="35:40">
      <c r="AI426" s="330"/>
      <c r="AJ426" s="330"/>
      <c r="AK426" s="330"/>
      <c r="AL426" s="330"/>
      <c r="AM426" s="330"/>
      <c r="AN426" s="330"/>
    </row>
    <row r="427" spans="35:40">
      <c r="AI427" s="330"/>
      <c r="AJ427" s="330"/>
      <c r="AK427" s="330"/>
      <c r="AL427" s="330"/>
      <c r="AM427" s="330"/>
      <c r="AN427" s="330"/>
    </row>
    <row r="428" spans="35:40">
      <c r="AI428" s="330"/>
      <c r="AJ428" s="330"/>
      <c r="AK428" s="330"/>
      <c r="AL428" s="330"/>
      <c r="AM428" s="330"/>
      <c r="AN428" s="330"/>
    </row>
    <row r="429" spans="35:40">
      <c r="AI429" s="330"/>
      <c r="AJ429" s="330"/>
      <c r="AK429" s="330"/>
      <c r="AL429" s="330"/>
      <c r="AM429" s="330"/>
      <c r="AN429" s="330"/>
    </row>
    <row r="430" spans="35:40">
      <c r="AI430" s="330"/>
      <c r="AJ430" s="330"/>
      <c r="AK430" s="330"/>
      <c r="AL430" s="330"/>
      <c r="AM430" s="330"/>
      <c r="AN430" s="330"/>
    </row>
    <row r="431" spans="35:40">
      <c r="AI431" s="330"/>
      <c r="AJ431" s="330"/>
      <c r="AK431" s="330"/>
      <c r="AL431" s="330"/>
      <c r="AM431" s="330"/>
      <c r="AN431" s="330"/>
    </row>
    <row r="432" spans="35:40">
      <c r="AI432" s="330"/>
      <c r="AJ432" s="330"/>
      <c r="AK432" s="330"/>
      <c r="AL432" s="330"/>
      <c r="AM432" s="330"/>
      <c r="AN432" s="330"/>
    </row>
    <row r="433" spans="35:40">
      <c r="AI433" s="330"/>
      <c r="AJ433" s="330"/>
      <c r="AK433" s="330"/>
      <c r="AL433" s="330"/>
      <c r="AM433" s="330"/>
      <c r="AN433" s="330"/>
    </row>
    <row r="434" spans="35:40">
      <c r="AI434" s="330"/>
      <c r="AJ434" s="330"/>
      <c r="AK434" s="330"/>
      <c r="AL434" s="330"/>
      <c r="AM434" s="330"/>
      <c r="AN434" s="330"/>
    </row>
    <row r="435" spans="35:40">
      <c r="AI435" s="330"/>
      <c r="AJ435" s="330"/>
      <c r="AK435" s="330"/>
      <c r="AL435" s="330"/>
      <c r="AM435" s="330"/>
      <c r="AN435" s="330"/>
    </row>
    <row r="436" spans="35:40">
      <c r="AI436" s="330"/>
      <c r="AJ436" s="330"/>
      <c r="AK436" s="330"/>
      <c r="AL436" s="330"/>
      <c r="AM436" s="330"/>
      <c r="AN436" s="330"/>
    </row>
    <row r="437" spans="35:40">
      <c r="AI437" s="330"/>
      <c r="AJ437" s="330"/>
      <c r="AK437" s="330"/>
      <c r="AL437" s="330"/>
      <c r="AM437" s="330"/>
      <c r="AN437" s="330"/>
    </row>
    <row r="438" spans="35:40">
      <c r="AI438" s="330"/>
      <c r="AJ438" s="330"/>
      <c r="AK438" s="330"/>
      <c r="AL438" s="330"/>
      <c r="AM438" s="330"/>
      <c r="AN438" s="330"/>
    </row>
    <row r="439" spans="35:40">
      <c r="AI439" s="330"/>
      <c r="AJ439" s="330"/>
      <c r="AK439" s="330"/>
      <c r="AL439" s="330"/>
      <c r="AM439" s="330"/>
      <c r="AN439" s="330"/>
    </row>
    <row r="440" spans="35:40">
      <c r="AI440" s="330"/>
      <c r="AJ440" s="330"/>
      <c r="AK440" s="330"/>
      <c r="AL440" s="330"/>
      <c r="AM440" s="330"/>
      <c r="AN440" s="330"/>
    </row>
    <row r="441" spans="35:40">
      <c r="AI441" s="330"/>
      <c r="AJ441" s="330"/>
      <c r="AK441" s="330"/>
      <c r="AL441" s="330"/>
      <c r="AM441" s="330"/>
      <c r="AN441" s="330"/>
    </row>
    <row r="442" spans="35:40">
      <c r="AI442" s="330"/>
      <c r="AJ442" s="330"/>
      <c r="AK442" s="330"/>
      <c r="AL442" s="330"/>
      <c r="AM442" s="330"/>
      <c r="AN442" s="330"/>
    </row>
    <row r="443" spans="35:40">
      <c r="AI443" s="330"/>
      <c r="AJ443" s="330"/>
      <c r="AK443" s="330"/>
      <c r="AL443" s="330"/>
      <c r="AM443" s="330"/>
      <c r="AN443" s="330"/>
    </row>
    <row r="444" spans="35:40">
      <c r="AI444" s="330"/>
      <c r="AJ444" s="330"/>
      <c r="AK444" s="330"/>
      <c r="AL444" s="330"/>
      <c r="AM444" s="330"/>
      <c r="AN444" s="330"/>
    </row>
    <row r="445" spans="35:40">
      <c r="AI445" s="330"/>
      <c r="AJ445" s="330"/>
      <c r="AK445" s="330"/>
      <c r="AL445" s="330"/>
      <c r="AM445" s="330"/>
      <c r="AN445" s="330"/>
    </row>
    <row r="446" spans="35:40">
      <c r="AI446" s="330"/>
      <c r="AJ446" s="330"/>
      <c r="AK446" s="330"/>
      <c r="AL446" s="330"/>
      <c r="AM446" s="330"/>
      <c r="AN446" s="330"/>
    </row>
    <row r="447" spans="35:40">
      <c r="AI447" s="330"/>
      <c r="AJ447" s="330"/>
      <c r="AK447" s="330"/>
      <c r="AL447" s="330"/>
      <c r="AM447" s="330"/>
      <c r="AN447" s="330"/>
    </row>
    <row r="448" spans="35:40">
      <c r="AI448" s="330"/>
      <c r="AJ448" s="330"/>
      <c r="AK448" s="330"/>
      <c r="AL448" s="330"/>
      <c r="AM448" s="330"/>
      <c r="AN448" s="330"/>
    </row>
    <row r="449" spans="35:40">
      <c r="AI449" s="330"/>
      <c r="AJ449" s="330"/>
      <c r="AK449" s="330"/>
      <c r="AL449" s="330"/>
      <c r="AM449" s="330"/>
      <c r="AN449" s="330"/>
    </row>
    <row r="450" spans="35:40">
      <c r="AI450" s="330"/>
      <c r="AJ450" s="330"/>
      <c r="AK450" s="330"/>
      <c r="AL450" s="330"/>
      <c r="AM450" s="330"/>
      <c r="AN450" s="330"/>
    </row>
    <row r="451" spans="35:40">
      <c r="AI451" s="330"/>
      <c r="AJ451" s="330"/>
      <c r="AK451" s="330"/>
      <c r="AL451" s="330"/>
      <c r="AM451" s="330"/>
      <c r="AN451" s="330"/>
    </row>
    <row r="452" spans="35:40">
      <c r="AI452" s="330"/>
      <c r="AJ452" s="330"/>
      <c r="AK452" s="330"/>
      <c r="AL452" s="330"/>
      <c r="AM452" s="330"/>
      <c r="AN452" s="330"/>
    </row>
    <row r="453" spans="35:40">
      <c r="AI453" s="330"/>
      <c r="AJ453" s="330"/>
      <c r="AK453" s="330"/>
      <c r="AL453" s="330"/>
      <c r="AM453" s="330"/>
      <c r="AN453" s="330"/>
    </row>
    <row r="454" spans="35:40">
      <c r="AI454" s="330"/>
      <c r="AJ454" s="330"/>
      <c r="AK454" s="330"/>
      <c r="AL454" s="330"/>
      <c r="AM454" s="330"/>
      <c r="AN454" s="330"/>
    </row>
    <row r="455" spans="35:40">
      <c r="AI455" s="330"/>
      <c r="AJ455" s="330"/>
      <c r="AK455" s="330"/>
      <c r="AL455" s="330"/>
      <c r="AM455" s="330"/>
      <c r="AN455" s="330"/>
    </row>
    <row r="456" spans="35:40">
      <c r="AI456" s="330"/>
      <c r="AJ456" s="330"/>
      <c r="AK456" s="330"/>
      <c r="AL456" s="330"/>
      <c r="AM456" s="330"/>
      <c r="AN456" s="330"/>
    </row>
    <row r="457" spans="35:40">
      <c r="AI457" s="330"/>
      <c r="AJ457" s="330"/>
      <c r="AK457" s="330"/>
      <c r="AL457" s="330"/>
      <c r="AM457" s="330"/>
      <c r="AN457" s="330"/>
    </row>
    <row r="458" spans="35:40">
      <c r="AI458" s="330"/>
      <c r="AJ458" s="330"/>
      <c r="AK458" s="330"/>
      <c r="AL458" s="330"/>
      <c r="AM458" s="330"/>
      <c r="AN458" s="330"/>
    </row>
    <row r="459" spans="35:40">
      <c r="AI459" s="330"/>
      <c r="AJ459" s="330"/>
      <c r="AK459" s="330"/>
      <c r="AL459" s="330"/>
      <c r="AM459" s="330"/>
      <c r="AN459" s="330"/>
    </row>
    <row r="460" spans="35:40">
      <c r="AI460" s="330"/>
      <c r="AJ460" s="330"/>
      <c r="AK460" s="330"/>
      <c r="AL460" s="330"/>
      <c r="AM460" s="330"/>
      <c r="AN460" s="330"/>
    </row>
    <row r="461" spans="35:40">
      <c r="AI461" s="330"/>
      <c r="AJ461" s="330"/>
      <c r="AK461" s="330"/>
      <c r="AL461" s="330"/>
      <c r="AM461" s="330"/>
      <c r="AN461" s="330"/>
    </row>
    <row r="462" spans="35:40">
      <c r="AI462" s="330"/>
      <c r="AJ462" s="330"/>
      <c r="AK462" s="330"/>
      <c r="AL462" s="330"/>
      <c r="AM462" s="330"/>
      <c r="AN462" s="330"/>
    </row>
    <row r="463" spans="35:40">
      <c r="AI463" s="330"/>
      <c r="AJ463" s="330"/>
      <c r="AK463" s="330"/>
      <c r="AL463" s="330"/>
      <c r="AM463" s="330"/>
      <c r="AN463" s="330"/>
    </row>
    <row r="464" spans="35:40">
      <c r="AI464" s="330"/>
      <c r="AJ464" s="330"/>
      <c r="AK464" s="330"/>
      <c r="AL464" s="330"/>
      <c r="AM464" s="330"/>
      <c r="AN464" s="330"/>
    </row>
    <row r="465" spans="35:40">
      <c r="AI465" s="330"/>
      <c r="AJ465" s="330"/>
      <c r="AK465" s="330"/>
      <c r="AL465" s="330"/>
      <c r="AM465" s="330"/>
      <c r="AN465" s="330"/>
    </row>
    <row r="466" spans="35:40">
      <c r="AI466" s="330"/>
      <c r="AJ466" s="330"/>
      <c r="AK466" s="330"/>
      <c r="AL466" s="330"/>
      <c r="AM466" s="330"/>
      <c r="AN466" s="330"/>
    </row>
    <row r="467" spans="35:40">
      <c r="AI467" s="330"/>
      <c r="AJ467" s="330"/>
      <c r="AK467" s="330"/>
      <c r="AL467" s="330"/>
      <c r="AM467" s="330"/>
      <c r="AN467" s="330"/>
    </row>
    <row r="468" spans="35:40">
      <c r="AI468" s="330"/>
      <c r="AJ468" s="330"/>
      <c r="AK468" s="330"/>
      <c r="AL468" s="330"/>
      <c r="AM468" s="330"/>
      <c r="AN468" s="330"/>
    </row>
    <row r="469" spans="35:40">
      <c r="AI469" s="330"/>
      <c r="AJ469" s="330"/>
      <c r="AK469" s="330"/>
      <c r="AL469" s="330"/>
      <c r="AM469" s="330"/>
      <c r="AN469" s="330"/>
    </row>
    <row r="470" spans="35:40">
      <c r="AI470" s="330"/>
      <c r="AJ470" s="330"/>
      <c r="AK470" s="330"/>
      <c r="AL470" s="330"/>
      <c r="AM470" s="330"/>
      <c r="AN470" s="330"/>
    </row>
    <row r="471" spans="35:40">
      <c r="AI471" s="330"/>
      <c r="AJ471" s="330"/>
      <c r="AK471" s="330"/>
      <c r="AL471" s="330"/>
      <c r="AM471" s="330"/>
      <c r="AN471" s="330"/>
    </row>
    <row r="472" spans="35:40">
      <c r="AI472" s="330"/>
      <c r="AJ472" s="330"/>
      <c r="AK472" s="330"/>
      <c r="AL472" s="330"/>
      <c r="AM472" s="330"/>
      <c r="AN472" s="330"/>
    </row>
    <row r="473" spans="35:40">
      <c r="AI473" s="330"/>
      <c r="AJ473" s="330"/>
      <c r="AK473" s="330"/>
      <c r="AL473" s="330"/>
      <c r="AM473" s="330"/>
      <c r="AN473" s="330"/>
    </row>
    <row r="474" spans="35:40">
      <c r="AI474" s="330"/>
      <c r="AJ474" s="330"/>
      <c r="AK474" s="330"/>
      <c r="AL474" s="330"/>
      <c r="AM474" s="330"/>
      <c r="AN474" s="330"/>
    </row>
    <row r="475" spans="35:40">
      <c r="AI475" s="330"/>
      <c r="AJ475" s="330"/>
      <c r="AK475" s="330"/>
      <c r="AL475" s="330"/>
      <c r="AM475" s="330"/>
      <c r="AN475" s="330"/>
    </row>
    <row r="476" spans="35:40">
      <c r="AI476" s="330"/>
      <c r="AJ476" s="330"/>
      <c r="AK476" s="330"/>
      <c r="AL476" s="330"/>
      <c r="AM476" s="330"/>
      <c r="AN476" s="330"/>
    </row>
    <row r="477" spans="35:40">
      <c r="AI477" s="330"/>
      <c r="AJ477" s="330"/>
      <c r="AK477" s="330"/>
      <c r="AL477" s="330"/>
      <c r="AM477" s="330"/>
      <c r="AN477" s="330"/>
    </row>
    <row r="478" spans="35:40">
      <c r="AI478" s="330"/>
      <c r="AJ478" s="330"/>
      <c r="AK478" s="330"/>
      <c r="AL478" s="330"/>
      <c r="AM478" s="330"/>
      <c r="AN478" s="330"/>
    </row>
    <row r="479" spans="35:40">
      <c r="AI479" s="330"/>
      <c r="AJ479" s="330"/>
      <c r="AK479" s="330"/>
      <c r="AL479" s="330"/>
      <c r="AM479" s="330"/>
      <c r="AN479" s="330"/>
    </row>
    <row r="480" spans="35:40">
      <c r="AI480" s="330"/>
      <c r="AJ480" s="330"/>
      <c r="AK480" s="330"/>
      <c r="AL480" s="330"/>
      <c r="AM480" s="330"/>
      <c r="AN480" s="330"/>
    </row>
    <row r="481" spans="35:40">
      <c r="AI481" s="330"/>
      <c r="AJ481" s="330"/>
      <c r="AK481" s="330"/>
      <c r="AL481" s="330"/>
      <c r="AM481" s="330"/>
      <c r="AN481" s="330"/>
    </row>
    <row r="482" spans="35:40">
      <c r="AI482" s="330"/>
      <c r="AJ482" s="330"/>
      <c r="AK482" s="330"/>
      <c r="AL482" s="330"/>
      <c r="AM482" s="330"/>
      <c r="AN482" s="330"/>
    </row>
    <row r="483" spans="35:40">
      <c r="AI483" s="330"/>
      <c r="AJ483" s="330"/>
      <c r="AK483" s="330"/>
      <c r="AL483" s="330"/>
      <c r="AM483" s="330"/>
      <c r="AN483" s="330"/>
    </row>
    <row r="484" spans="35:40">
      <c r="AI484" s="330"/>
      <c r="AJ484" s="330"/>
      <c r="AK484" s="330"/>
      <c r="AL484" s="330"/>
      <c r="AM484" s="330"/>
      <c r="AN484" s="330"/>
    </row>
    <row r="485" spans="35:40">
      <c r="AI485" s="330"/>
      <c r="AJ485" s="330"/>
      <c r="AK485" s="330"/>
      <c r="AL485" s="330"/>
      <c r="AM485" s="330"/>
      <c r="AN485" s="330"/>
    </row>
    <row r="486" spans="35:40">
      <c r="AI486" s="330"/>
      <c r="AJ486" s="330"/>
      <c r="AK486" s="330"/>
      <c r="AL486" s="330"/>
      <c r="AM486" s="330"/>
      <c r="AN486" s="330"/>
    </row>
    <row r="487" spans="35:40">
      <c r="AI487" s="330"/>
      <c r="AJ487" s="330"/>
      <c r="AK487" s="330"/>
      <c r="AL487" s="330"/>
      <c r="AM487" s="330"/>
      <c r="AN487" s="330"/>
    </row>
    <row r="488" spans="35:40">
      <c r="AI488" s="330"/>
      <c r="AJ488" s="330"/>
      <c r="AK488" s="330"/>
      <c r="AL488" s="330"/>
      <c r="AM488" s="330"/>
      <c r="AN488" s="330"/>
    </row>
    <row r="489" spans="35:40">
      <c r="AI489" s="330"/>
      <c r="AJ489" s="330"/>
      <c r="AK489" s="330"/>
      <c r="AL489" s="330"/>
      <c r="AM489" s="330"/>
      <c r="AN489" s="330"/>
    </row>
    <row r="490" spans="35:40">
      <c r="AI490" s="330"/>
      <c r="AJ490" s="330"/>
      <c r="AK490" s="330"/>
      <c r="AL490" s="330"/>
      <c r="AM490" s="330"/>
      <c r="AN490" s="330"/>
    </row>
    <row r="491" spans="35:40">
      <c r="AI491" s="330"/>
      <c r="AJ491" s="330"/>
      <c r="AK491" s="330"/>
      <c r="AL491" s="330"/>
      <c r="AM491" s="330"/>
      <c r="AN491" s="330"/>
    </row>
    <row r="492" spans="35:40">
      <c r="AI492" s="330"/>
      <c r="AJ492" s="330"/>
      <c r="AK492" s="330"/>
      <c r="AL492" s="330"/>
      <c r="AM492" s="330"/>
      <c r="AN492" s="330"/>
    </row>
    <row r="493" spans="35:40">
      <c r="AI493" s="330"/>
      <c r="AJ493" s="330"/>
      <c r="AK493" s="330"/>
      <c r="AL493" s="330"/>
      <c r="AM493" s="330"/>
      <c r="AN493" s="330"/>
    </row>
    <row r="494" spans="35:40">
      <c r="AI494" s="330"/>
      <c r="AJ494" s="330"/>
      <c r="AK494" s="330"/>
      <c r="AL494" s="330"/>
      <c r="AM494" s="330"/>
      <c r="AN494" s="330"/>
    </row>
    <row r="495" spans="35:40">
      <c r="AI495" s="330"/>
      <c r="AJ495" s="330"/>
      <c r="AK495" s="330"/>
      <c r="AL495" s="330"/>
      <c r="AM495" s="330"/>
      <c r="AN495" s="330"/>
    </row>
    <row r="496" spans="35:40">
      <c r="AI496" s="330"/>
      <c r="AJ496" s="330"/>
      <c r="AK496" s="330"/>
      <c r="AL496" s="330"/>
      <c r="AM496" s="330"/>
      <c r="AN496" s="330"/>
    </row>
    <row r="497" spans="35:40">
      <c r="AI497" s="330"/>
      <c r="AJ497" s="330"/>
      <c r="AK497" s="330"/>
      <c r="AL497" s="330"/>
      <c r="AM497" s="330"/>
      <c r="AN497" s="330"/>
    </row>
    <row r="498" spans="35:40">
      <c r="AI498" s="330"/>
      <c r="AJ498" s="330"/>
      <c r="AK498" s="330"/>
      <c r="AL498" s="330"/>
      <c r="AM498" s="330"/>
      <c r="AN498" s="330"/>
    </row>
    <row r="499" spans="35:40">
      <c r="AI499" s="330"/>
      <c r="AJ499" s="330"/>
      <c r="AK499" s="330"/>
      <c r="AL499" s="330"/>
      <c r="AM499" s="330"/>
      <c r="AN499" s="330"/>
    </row>
    <row r="500" spans="35:40">
      <c r="AI500" s="330"/>
      <c r="AJ500" s="330"/>
      <c r="AK500" s="330"/>
      <c r="AL500" s="330"/>
      <c r="AM500" s="330"/>
      <c r="AN500" s="330"/>
    </row>
    <row r="501" spans="35:40">
      <c r="AI501" s="330"/>
      <c r="AJ501" s="330"/>
      <c r="AK501" s="330"/>
      <c r="AL501" s="330"/>
      <c r="AM501" s="330"/>
      <c r="AN501" s="330"/>
    </row>
    <row r="502" spans="35:40">
      <c r="AI502" s="330"/>
      <c r="AJ502" s="330"/>
      <c r="AK502" s="330"/>
      <c r="AL502" s="330"/>
      <c r="AM502" s="330"/>
      <c r="AN502" s="330"/>
    </row>
    <row r="503" spans="35:40">
      <c r="AI503" s="330"/>
      <c r="AJ503" s="330"/>
      <c r="AK503" s="330"/>
      <c r="AL503" s="330"/>
      <c r="AM503" s="330"/>
      <c r="AN503" s="330"/>
    </row>
    <row r="504" spans="35:40">
      <c r="AI504" s="330"/>
      <c r="AJ504" s="330"/>
      <c r="AK504" s="330"/>
      <c r="AL504" s="330"/>
      <c r="AM504" s="330"/>
      <c r="AN504" s="330"/>
    </row>
    <row r="505" spans="35:40">
      <c r="AI505" s="330"/>
      <c r="AJ505" s="330"/>
      <c r="AK505" s="330"/>
      <c r="AL505" s="330"/>
      <c r="AM505" s="330"/>
      <c r="AN505" s="330"/>
    </row>
    <row r="506" spans="35:40">
      <c r="AI506" s="330"/>
      <c r="AJ506" s="330"/>
      <c r="AK506" s="330"/>
      <c r="AL506" s="330"/>
      <c r="AM506" s="330"/>
      <c r="AN506" s="330"/>
    </row>
    <row r="507" spans="35:40">
      <c r="AI507" s="330"/>
      <c r="AJ507" s="330"/>
      <c r="AK507" s="330"/>
      <c r="AL507" s="330"/>
      <c r="AM507" s="330"/>
      <c r="AN507" s="330"/>
    </row>
    <row r="508" spans="35:40">
      <c r="AI508" s="330"/>
      <c r="AJ508" s="330"/>
      <c r="AK508" s="330"/>
      <c r="AL508" s="330"/>
      <c r="AM508" s="330"/>
      <c r="AN508" s="330"/>
    </row>
    <row r="509" spans="35:40">
      <c r="AI509" s="330"/>
      <c r="AJ509" s="330"/>
      <c r="AK509" s="330"/>
      <c r="AL509" s="330"/>
      <c r="AM509" s="330"/>
      <c r="AN509" s="330"/>
    </row>
    <row r="510" spans="35:40">
      <c r="AI510" s="330"/>
      <c r="AJ510" s="330"/>
      <c r="AK510" s="330"/>
      <c r="AL510" s="330"/>
      <c r="AM510" s="330"/>
      <c r="AN510" s="330"/>
    </row>
    <row r="511" spans="35:40">
      <c r="AI511" s="330"/>
      <c r="AJ511" s="330"/>
      <c r="AK511" s="330"/>
      <c r="AL511" s="330"/>
      <c r="AM511" s="330"/>
      <c r="AN511" s="330"/>
    </row>
    <row r="512" spans="35:40">
      <c r="AI512" s="330"/>
      <c r="AJ512" s="330"/>
      <c r="AK512" s="330"/>
      <c r="AL512" s="330"/>
      <c r="AM512" s="330"/>
      <c r="AN512" s="330"/>
    </row>
    <row r="513" spans="35:40">
      <c r="AI513" s="330"/>
      <c r="AJ513" s="330"/>
      <c r="AK513" s="330"/>
      <c r="AL513" s="330"/>
      <c r="AM513" s="330"/>
      <c r="AN513" s="330"/>
    </row>
    <row r="514" spans="35:40">
      <c r="AI514" s="330"/>
      <c r="AJ514" s="330"/>
      <c r="AK514" s="330"/>
      <c r="AL514" s="330"/>
      <c r="AM514" s="330"/>
      <c r="AN514" s="330"/>
    </row>
    <row r="515" spans="35:40">
      <c r="AI515" s="330"/>
      <c r="AJ515" s="330"/>
      <c r="AK515" s="330"/>
      <c r="AL515" s="330"/>
      <c r="AM515" s="330"/>
      <c r="AN515" s="330"/>
    </row>
    <row r="516" spans="35:40">
      <c r="AI516" s="330"/>
      <c r="AJ516" s="330"/>
      <c r="AK516" s="330"/>
      <c r="AL516" s="330"/>
      <c r="AM516" s="330"/>
      <c r="AN516" s="330"/>
    </row>
    <row r="517" spans="35:40">
      <c r="AI517" s="330"/>
      <c r="AJ517" s="330"/>
      <c r="AK517" s="330"/>
      <c r="AL517" s="330"/>
      <c r="AM517" s="330"/>
      <c r="AN517" s="330"/>
    </row>
    <row r="518" spans="35:40">
      <c r="AI518" s="330"/>
      <c r="AJ518" s="330"/>
      <c r="AK518" s="330"/>
      <c r="AL518" s="330"/>
      <c r="AM518" s="330"/>
      <c r="AN518" s="330"/>
    </row>
    <row r="519" spans="35:40">
      <c r="AI519" s="330"/>
      <c r="AJ519" s="330"/>
      <c r="AK519" s="330"/>
      <c r="AL519" s="330"/>
      <c r="AM519" s="330"/>
      <c r="AN519" s="330"/>
    </row>
    <row r="520" spans="35:40">
      <c r="AI520" s="330"/>
      <c r="AJ520" s="330"/>
      <c r="AK520" s="330"/>
      <c r="AL520" s="330"/>
      <c r="AM520" s="330"/>
      <c r="AN520" s="330"/>
    </row>
    <row r="521" spans="35:40">
      <c r="AI521" s="330"/>
      <c r="AJ521" s="330"/>
      <c r="AK521" s="330"/>
      <c r="AL521" s="330"/>
      <c r="AM521" s="330"/>
      <c r="AN521" s="330"/>
    </row>
    <row r="522" spans="35:40">
      <c r="AI522" s="330"/>
      <c r="AJ522" s="330"/>
      <c r="AK522" s="330"/>
      <c r="AL522" s="330"/>
      <c r="AM522" s="330"/>
      <c r="AN522" s="330"/>
    </row>
    <row r="523" spans="35:40">
      <c r="AI523" s="330"/>
      <c r="AJ523" s="330"/>
      <c r="AK523" s="330"/>
      <c r="AL523" s="330"/>
      <c r="AM523" s="330"/>
      <c r="AN523" s="330"/>
    </row>
    <row r="524" spans="35:40">
      <c r="AI524" s="330"/>
      <c r="AJ524" s="330"/>
      <c r="AK524" s="330"/>
      <c r="AL524" s="330"/>
      <c r="AM524" s="330"/>
      <c r="AN524" s="330"/>
    </row>
    <row r="525" spans="35:40">
      <c r="AI525" s="330"/>
      <c r="AJ525" s="330"/>
      <c r="AK525" s="330"/>
      <c r="AL525" s="330"/>
      <c r="AM525" s="330"/>
      <c r="AN525" s="330"/>
    </row>
    <row r="526" spans="35:40">
      <c r="AI526" s="330"/>
      <c r="AJ526" s="330"/>
      <c r="AK526" s="330"/>
      <c r="AL526" s="330"/>
      <c r="AM526" s="330"/>
      <c r="AN526" s="330"/>
    </row>
    <row r="527" spans="35:40">
      <c r="AI527" s="330"/>
      <c r="AJ527" s="330"/>
      <c r="AK527" s="330"/>
      <c r="AL527" s="330"/>
      <c r="AM527" s="330"/>
      <c r="AN527" s="330"/>
    </row>
    <row r="528" spans="35:40">
      <c r="AI528" s="330"/>
      <c r="AJ528" s="330"/>
      <c r="AK528" s="330"/>
      <c r="AL528" s="330"/>
      <c r="AM528" s="330"/>
      <c r="AN528" s="330"/>
    </row>
    <row r="529" spans="35:40">
      <c r="AI529" s="330"/>
      <c r="AJ529" s="330"/>
      <c r="AK529" s="330"/>
      <c r="AL529" s="330"/>
      <c r="AM529" s="330"/>
      <c r="AN529" s="330"/>
    </row>
    <row r="530" spans="35:40">
      <c r="AI530" s="330"/>
      <c r="AJ530" s="330"/>
      <c r="AK530" s="330"/>
      <c r="AL530" s="330"/>
      <c r="AM530" s="330"/>
      <c r="AN530" s="330"/>
    </row>
    <row r="531" spans="35:40">
      <c r="AI531" s="330"/>
      <c r="AJ531" s="330"/>
      <c r="AK531" s="330"/>
      <c r="AL531" s="330"/>
      <c r="AM531" s="330"/>
      <c r="AN531" s="330"/>
    </row>
    <row r="532" spans="35:40">
      <c r="AI532" s="330"/>
      <c r="AJ532" s="330"/>
      <c r="AK532" s="330"/>
      <c r="AL532" s="330"/>
      <c r="AM532" s="330"/>
      <c r="AN532" s="330"/>
    </row>
    <row r="533" spans="35:40">
      <c r="AI533" s="330"/>
      <c r="AJ533" s="330"/>
      <c r="AK533" s="330"/>
      <c r="AL533" s="330"/>
      <c r="AM533" s="330"/>
      <c r="AN533" s="330"/>
    </row>
    <row r="534" spans="35:40">
      <c r="AI534" s="330"/>
      <c r="AJ534" s="330"/>
      <c r="AK534" s="330"/>
      <c r="AL534" s="330"/>
      <c r="AM534" s="330"/>
      <c r="AN534" s="330"/>
    </row>
    <row r="535" spans="35:40">
      <c r="AI535" s="330"/>
      <c r="AJ535" s="330"/>
      <c r="AK535" s="330"/>
      <c r="AL535" s="330"/>
      <c r="AM535" s="330"/>
      <c r="AN535" s="330"/>
    </row>
    <row r="536" spans="35:40">
      <c r="AI536" s="330"/>
      <c r="AJ536" s="330"/>
      <c r="AK536" s="330"/>
      <c r="AL536" s="330"/>
      <c r="AM536" s="330"/>
      <c r="AN536" s="330"/>
    </row>
    <row r="537" spans="35:40">
      <c r="AI537" s="330"/>
      <c r="AJ537" s="330"/>
      <c r="AK537" s="330"/>
      <c r="AL537" s="330"/>
      <c r="AM537" s="330"/>
      <c r="AN537" s="330"/>
    </row>
    <row r="538" spans="35:40">
      <c r="AI538" s="330"/>
      <c r="AJ538" s="330"/>
      <c r="AK538" s="330"/>
      <c r="AL538" s="330"/>
      <c r="AM538" s="330"/>
      <c r="AN538" s="330"/>
    </row>
    <row r="539" spans="35:40">
      <c r="AI539" s="330"/>
      <c r="AJ539" s="330"/>
      <c r="AK539" s="330"/>
      <c r="AL539" s="330"/>
      <c r="AM539" s="330"/>
      <c r="AN539" s="330"/>
    </row>
    <row r="540" spans="35:40">
      <c r="AI540" s="330"/>
      <c r="AJ540" s="330"/>
      <c r="AK540" s="330"/>
      <c r="AL540" s="330"/>
      <c r="AM540" s="330"/>
      <c r="AN540" s="330"/>
    </row>
    <row r="541" spans="35:40">
      <c r="AI541" s="330"/>
      <c r="AJ541" s="330"/>
      <c r="AK541" s="330"/>
      <c r="AL541" s="330"/>
      <c r="AM541" s="330"/>
      <c r="AN541" s="330"/>
    </row>
    <row r="542" spans="35:40">
      <c r="AI542" s="330"/>
      <c r="AJ542" s="330"/>
      <c r="AK542" s="330"/>
      <c r="AL542" s="330"/>
      <c r="AM542" s="330"/>
      <c r="AN542" s="330"/>
    </row>
    <row r="543" spans="35:40">
      <c r="AI543" s="330"/>
      <c r="AJ543" s="330"/>
      <c r="AK543" s="330"/>
      <c r="AL543" s="330"/>
      <c r="AM543" s="330"/>
      <c r="AN543" s="330"/>
    </row>
    <row r="544" spans="35:40">
      <c r="AI544" s="330"/>
      <c r="AJ544" s="330"/>
      <c r="AK544" s="330"/>
      <c r="AL544" s="330"/>
      <c r="AM544" s="330"/>
      <c r="AN544" s="330"/>
    </row>
    <row r="545" spans="35:40">
      <c r="AI545" s="330"/>
      <c r="AJ545" s="330"/>
      <c r="AK545" s="330"/>
      <c r="AL545" s="330"/>
      <c r="AM545" s="330"/>
      <c r="AN545" s="330"/>
    </row>
    <row r="546" spans="35:40">
      <c r="AI546" s="330"/>
      <c r="AJ546" s="330"/>
      <c r="AK546" s="330"/>
      <c r="AL546" s="330"/>
      <c r="AM546" s="330"/>
      <c r="AN546" s="330"/>
    </row>
    <row r="547" spans="35:40">
      <c r="AI547" s="330"/>
      <c r="AJ547" s="330"/>
      <c r="AK547" s="330"/>
      <c r="AL547" s="330"/>
      <c r="AM547" s="330"/>
      <c r="AN547" s="330"/>
    </row>
    <row r="548" spans="35:40">
      <c r="AI548" s="330"/>
      <c r="AJ548" s="330"/>
      <c r="AK548" s="330"/>
      <c r="AL548" s="330"/>
      <c r="AM548" s="330"/>
      <c r="AN548" s="330"/>
    </row>
    <row r="549" spans="35:40">
      <c r="AI549" s="330"/>
      <c r="AJ549" s="330"/>
      <c r="AK549" s="330"/>
      <c r="AL549" s="330"/>
      <c r="AM549" s="330"/>
      <c r="AN549" s="330"/>
    </row>
    <row r="550" spans="35:40">
      <c r="AI550" s="330"/>
      <c r="AJ550" s="330"/>
      <c r="AK550" s="330"/>
      <c r="AL550" s="330"/>
      <c r="AM550" s="330"/>
      <c r="AN550" s="330"/>
    </row>
    <row r="551" spans="35:40">
      <c r="AI551" s="330"/>
      <c r="AJ551" s="330"/>
      <c r="AK551" s="330"/>
      <c r="AL551" s="330"/>
      <c r="AM551" s="330"/>
      <c r="AN551" s="330"/>
    </row>
    <row r="552" spans="35:40">
      <c r="AI552" s="330"/>
      <c r="AJ552" s="330"/>
      <c r="AK552" s="330"/>
      <c r="AL552" s="330"/>
      <c r="AM552" s="330"/>
      <c r="AN552" s="330"/>
    </row>
    <row r="553" spans="35:40">
      <c r="AI553" s="330"/>
      <c r="AJ553" s="330"/>
      <c r="AK553" s="330"/>
      <c r="AL553" s="330"/>
      <c r="AM553" s="330"/>
      <c r="AN553" s="330"/>
    </row>
    <row r="554" spans="35:40">
      <c r="AI554" s="330"/>
      <c r="AJ554" s="330"/>
      <c r="AK554" s="330"/>
      <c r="AL554" s="330"/>
      <c r="AM554" s="330"/>
      <c r="AN554" s="330"/>
    </row>
    <row r="555" spans="35:40">
      <c r="AI555" s="330"/>
      <c r="AJ555" s="330"/>
      <c r="AK555" s="330"/>
      <c r="AL555" s="330"/>
      <c r="AM555" s="330"/>
      <c r="AN555" s="330"/>
    </row>
    <row r="556" spans="35:40">
      <c r="AI556" s="330"/>
      <c r="AJ556" s="330"/>
      <c r="AK556" s="330"/>
      <c r="AL556" s="330"/>
      <c r="AM556" s="330"/>
      <c r="AN556" s="330"/>
    </row>
    <row r="557" spans="35:40">
      <c r="AI557" s="330"/>
      <c r="AJ557" s="330"/>
      <c r="AK557" s="330"/>
      <c r="AL557" s="330"/>
      <c r="AM557" s="330"/>
      <c r="AN557" s="330"/>
    </row>
    <row r="558" spans="35:40">
      <c r="AI558" s="330"/>
      <c r="AJ558" s="330"/>
      <c r="AK558" s="330"/>
      <c r="AL558" s="330"/>
      <c r="AM558" s="330"/>
      <c r="AN558" s="330"/>
    </row>
    <row r="559" spans="35:40">
      <c r="AI559" s="330"/>
      <c r="AJ559" s="330"/>
      <c r="AK559" s="330"/>
      <c r="AL559" s="330"/>
      <c r="AM559" s="330"/>
      <c r="AN559" s="330"/>
    </row>
    <row r="560" spans="35:40">
      <c r="AI560" s="330"/>
      <c r="AJ560" s="330"/>
      <c r="AK560" s="330"/>
      <c r="AL560" s="330"/>
      <c r="AM560" s="330"/>
      <c r="AN560" s="330"/>
    </row>
    <row r="561" spans="35:40">
      <c r="AI561" s="330"/>
      <c r="AJ561" s="330"/>
      <c r="AK561" s="330"/>
      <c r="AL561" s="330"/>
      <c r="AM561" s="330"/>
      <c r="AN561" s="330"/>
    </row>
    <row r="562" spans="35:40">
      <c r="AI562" s="330"/>
      <c r="AJ562" s="330"/>
      <c r="AK562" s="330"/>
      <c r="AL562" s="330"/>
      <c r="AM562" s="330"/>
      <c r="AN562" s="330"/>
    </row>
    <row r="563" spans="35:40">
      <c r="AI563" s="330"/>
      <c r="AJ563" s="330"/>
      <c r="AK563" s="330"/>
      <c r="AL563" s="330"/>
      <c r="AM563" s="330"/>
      <c r="AN563" s="330"/>
    </row>
    <row r="564" spans="35:40">
      <c r="AI564" s="330"/>
      <c r="AJ564" s="330"/>
      <c r="AK564" s="330"/>
      <c r="AL564" s="330"/>
      <c r="AM564" s="330"/>
      <c r="AN564" s="330"/>
    </row>
    <row r="565" spans="35:40">
      <c r="AI565" s="330"/>
      <c r="AJ565" s="330"/>
      <c r="AK565" s="330"/>
      <c r="AL565" s="330"/>
      <c r="AM565" s="330"/>
      <c r="AN565" s="330"/>
    </row>
    <row r="566" spans="35:40">
      <c r="AI566" s="330"/>
      <c r="AJ566" s="330"/>
      <c r="AK566" s="330"/>
      <c r="AL566" s="330"/>
      <c r="AM566" s="330"/>
      <c r="AN566" s="330"/>
    </row>
    <row r="567" spans="35:40">
      <c r="AI567" s="330"/>
      <c r="AJ567" s="330"/>
      <c r="AK567" s="330"/>
      <c r="AL567" s="330"/>
      <c r="AM567" s="330"/>
      <c r="AN567" s="330"/>
    </row>
    <row r="568" spans="35:40">
      <c r="AI568" s="330"/>
      <c r="AJ568" s="330"/>
      <c r="AK568" s="330"/>
      <c r="AL568" s="330"/>
      <c r="AM568" s="330"/>
      <c r="AN568" s="330"/>
    </row>
    <row r="569" spans="35:40">
      <c r="AI569" s="330"/>
      <c r="AJ569" s="330"/>
      <c r="AK569" s="330"/>
      <c r="AL569" s="330"/>
      <c r="AM569" s="330"/>
      <c r="AN569" s="330"/>
    </row>
    <row r="570" spans="35:40">
      <c r="AI570" s="330"/>
      <c r="AJ570" s="330"/>
      <c r="AK570" s="330"/>
      <c r="AL570" s="330"/>
      <c r="AM570" s="330"/>
      <c r="AN570" s="330"/>
    </row>
    <row r="571" spans="35:40">
      <c r="AI571" s="330"/>
      <c r="AJ571" s="330"/>
      <c r="AK571" s="330"/>
      <c r="AL571" s="330"/>
      <c r="AM571" s="330"/>
      <c r="AN571" s="330"/>
    </row>
    <row r="572" spans="35:40">
      <c r="AI572" s="330"/>
      <c r="AJ572" s="330"/>
      <c r="AK572" s="330"/>
      <c r="AL572" s="330"/>
      <c r="AM572" s="330"/>
      <c r="AN572" s="330"/>
    </row>
    <row r="573" spans="35:40">
      <c r="AI573" s="330"/>
      <c r="AJ573" s="330"/>
      <c r="AK573" s="330"/>
      <c r="AL573" s="330"/>
      <c r="AM573" s="330"/>
      <c r="AN573" s="330"/>
    </row>
    <row r="574" spans="35:40">
      <c r="AI574" s="330"/>
      <c r="AJ574" s="330"/>
      <c r="AK574" s="330"/>
      <c r="AL574" s="330"/>
      <c r="AM574" s="330"/>
      <c r="AN574" s="330"/>
    </row>
    <row r="575" spans="35:40">
      <c r="AI575" s="330"/>
      <c r="AJ575" s="330"/>
      <c r="AK575" s="330"/>
      <c r="AL575" s="330"/>
      <c r="AM575" s="330"/>
      <c r="AN575" s="330"/>
    </row>
    <row r="576" spans="35:40">
      <c r="AI576" s="330"/>
      <c r="AJ576" s="330"/>
      <c r="AK576" s="330"/>
      <c r="AL576" s="330"/>
      <c r="AM576" s="330"/>
      <c r="AN576" s="330"/>
    </row>
    <row r="577" spans="35:40">
      <c r="AI577" s="330"/>
      <c r="AJ577" s="330"/>
      <c r="AK577" s="330"/>
      <c r="AL577" s="330"/>
      <c r="AM577" s="330"/>
      <c r="AN577" s="330"/>
    </row>
    <row r="578" spans="35:40">
      <c r="AI578" s="330"/>
      <c r="AJ578" s="330"/>
      <c r="AK578" s="330"/>
      <c r="AL578" s="330"/>
      <c r="AM578" s="330"/>
      <c r="AN578" s="330"/>
    </row>
    <row r="579" spans="35:40">
      <c r="AI579" s="330"/>
      <c r="AJ579" s="330"/>
      <c r="AK579" s="330"/>
      <c r="AL579" s="330"/>
      <c r="AM579" s="330"/>
      <c r="AN579" s="330"/>
    </row>
    <row r="580" spans="35:40">
      <c r="AI580" s="330"/>
      <c r="AJ580" s="330"/>
      <c r="AK580" s="330"/>
      <c r="AL580" s="330"/>
      <c r="AM580" s="330"/>
      <c r="AN580" s="330"/>
    </row>
    <row r="581" spans="35:40">
      <c r="AI581" s="330"/>
      <c r="AJ581" s="330"/>
      <c r="AK581" s="330"/>
      <c r="AL581" s="330"/>
      <c r="AM581" s="330"/>
      <c r="AN581" s="330"/>
    </row>
    <row r="582" spans="35:40">
      <c r="AI582" s="330"/>
      <c r="AJ582" s="330"/>
      <c r="AK582" s="330"/>
      <c r="AL582" s="330"/>
      <c r="AM582" s="330"/>
      <c r="AN582" s="330"/>
    </row>
    <row r="583" spans="35:40">
      <c r="AI583" s="330"/>
      <c r="AJ583" s="330"/>
      <c r="AK583" s="330"/>
      <c r="AL583" s="330"/>
      <c r="AM583" s="330"/>
      <c r="AN583" s="330"/>
    </row>
    <row r="584" spans="35:40">
      <c r="AI584" s="330"/>
      <c r="AJ584" s="330"/>
      <c r="AK584" s="330"/>
      <c r="AL584" s="330"/>
      <c r="AM584" s="330"/>
      <c r="AN584" s="330"/>
    </row>
    <row r="585" spans="35:40">
      <c r="AI585" s="330"/>
      <c r="AJ585" s="330"/>
      <c r="AK585" s="330"/>
      <c r="AL585" s="330"/>
      <c r="AM585" s="330"/>
      <c r="AN585" s="330"/>
    </row>
    <row r="586" spans="35:40">
      <c r="AI586" s="330"/>
      <c r="AJ586" s="330"/>
      <c r="AK586" s="330"/>
      <c r="AL586" s="330"/>
      <c r="AM586" s="330"/>
      <c r="AN586" s="330"/>
    </row>
    <row r="587" spans="35:40">
      <c r="AI587" s="330"/>
      <c r="AJ587" s="330"/>
      <c r="AK587" s="330"/>
      <c r="AL587" s="330"/>
      <c r="AM587" s="330"/>
      <c r="AN587" s="330"/>
    </row>
    <row r="588" spans="35:40">
      <c r="AI588" s="330"/>
      <c r="AJ588" s="330"/>
      <c r="AK588" s="330"/>
      <c r="AL588" s="330"/>
      <c r="AM588" s="330"/>
      <c r="AN588" s="330"/>
    </row>
    <row r="589" spans="35:40">
      <c r="AI589" s="330"/>
      <c r="AJ589" s="330"/>
      <c r="AK589" s="330"/>
      <c r="AL589" s="330"/>
      <c r="AM589" s="330"/>
      <c r="AN589" s="330"/>
    </row>
    <row r="590" spans="35:40">
      <c r="AI590" s="330"/>
      <c r="AJ590" s="330"/>
      <c r="AK590" s="330"/>
      <c r="AL590" s="330"/>
      <c r="AM590" s="330"/>
      <c r="AN590" s="330"/>
    </row>
    <row r="591" spans="35:40">
      <c r="AI591" s="330"/>
      <c r="AJ591" s="330"/>
      <c r="AK591" s="330"/>
      <c r="AL591" s="330"/>
      <c r="AM591" s="330"/>
      <c r="AN591" s="330"/>
    </row>
    <row r="592" spans="35:40">
      <c r="AI592" s="330"/>
      <c r="AJ592" s="330"/>
      <c r="AK592" s="330"/>
      <c r="AL592" s="330"/>
      <c r="AM592" s="330"/>
      <c r="AN592" s="330"/>
    </row>
    <row r="593" spans="35:40">
      <c r="AI593" s="330"/>
      <c r="AJ593" s="330"/>
      <c r="AK593" s="330"/>
      <c r="AL593" s="330"/>
      <c r="AM593" s="330"/>
      <c r="AN593" s="330"/>
    </row>
    <row r="594" spans="35:40">
      <c r="AI594" s="330"/>
      <c r="AJ594" s="330"/>
      <c r="AK594" s="330"/>
      <c r="AL594" s="330"/>
      <c r="AM594" s="330"/>
      <c r="AN594" s="330"/>
    </row>
    <row r="595" spans="35:40">
      <c r="AI595" s="330"/>
      <c r="AJ595" s="330"/>
      <c r="AK595" s="330"/>
      <c r="AL595" s="330"/>
      <c r="AM595" s="330"/>
      <c r="AN595" s="330"/>
    </row>
    <row r="596" spans="35:40">
      <c r="AI596" s="330"/>
      <c r="AJ596" s="330"/>
      <c r="AK596" s="330"/>
      <c r="AL596" s="330"/>
      <c r="AM596" s="330"/>
      <c r="AN596" s="330"/>
    </row>
    <row r="597" spans="35:40">
      <c r="AI597" s="330"/>
      <c r="AJ597" s="330"/>
      <c r="AK597" s="330"/>
      <c r="AL597" s="330"/>
      <c r="AM597" s="330"/>
      <c r="AN597" s="330"/>
    </row>
    <row r="598" spans="35:40">
      <c r="AI598" s="330"/>
      <c r="AJ598" s="330"/>
      <c r="AK598" s="330"/>
      <c r="AL598" s="330"/>
      <c r="AM598" s="330"/>
      <c r="AN598" s="330"/>
    </row>
    <row r="599" spans="35:40">
      <c r="AI599" s="330"/>
      <c r="AJ599" s="330"/>
      <c r="AK599" s="330"/>
      <c r="AL599" s="330"/>
      <c r="AM599" s="330"/>
      <c r="AN599" s="330"/>
    </row>
    <row r="600" spans="35:40">
      <c r="AI600" s="330"/>
      <c r="AJ600" s="330"/>
      <c r="AK600" s="330"/>
      <c r="AL600" s="330"/>
      <c r="AM600" s="330"/>
      <c r="AN600" s="330"/>
    </row>
    <row r="601" spans="35:40">
      <c r="AI601" s="330"/>
      <c r="AJ601" s="330"/>
      <c r="AK601" s="330"/>
      <c r="AL601" s="330"/>
      <c r="AM601" s="330"/>
      <c r="AN601" s="330"/>
    </row>
    <row r="602" spans="35:40">
      <c r="AI602" s="330"/>
      <c r="AJ602" s="330"/>
      <c r="AK602" s="330"/>
      <c r="AL602" s="330"/>
      <c r="AM602" s="330"/>
      <c r="AN602" s="330"/>
    </row>
    <row r="603" spans="35:40">
      <c r="AI603" s="330"/>
      <c r="AJ603" s="330"/>
      <c r="AK603" s="330"/>
      <c r="AL603" s="330"/>
      <c r="AM603" s="330"/>
      <c r="AN603" s="330"/>
    </row>
    <row r="604" spans="35:40">
      <c r="AI604" s="330"/>
      <c r="AJ604" s="330"/>
      <c r="AK604" s="330"/>
      <c r="AL604" s="330"/>
      <c r="AM604" s="330"/>
      <c r="AN604" s="330"/>
    </row>
    <row r="605" spans="35:40">
      <c r="AI605" s="330"/>
      <c r="AJ605" s="330"/>
      <c r="AK605" s="330"/>
      <c r="AL605" s="330"/>
      <c r="AM605" s="330"/>
      <c r="AN605" s="330"/>
    </row>
    <row r="606" spans="35:40">
      <c r="AI606" s="330"/>
      <c r="AJ606" s="330"/>
      <c r="AK606" s="330"/>
      <c r="AL606" s="330"/>
      <c r="AM606" s="330"/>
      <c r="AN606" s="330"/>
    </row>
    <row r="607" spans="35:40">
      <c r="AI607" s="330"/>
      <c r="AJ607" s="330"/>
      <c r="AK607" s="330"/>
      <c r="AL607" s="330"/>
      <c r="AM607" s="330"/>
      <c r="AN607" s="330"/>
    </row>
    <row r="608" spans="35:40">
      <c r="AI608" s="330"/>
      <c r="AJ608" s="330"/>
      <c r="AK608" s="330"/>
      <c r="AL608" s="330"/>
      <c r="AM608" s="330"/>
      <c r="AN608" s="330"/>
    </row>
    <row r="609" spans="35:40">
      <c r="AI609" s="330"/>
      <c r="AJ609" s="330"/>
      <c r="AK609" s="330"/>
      <c r="AL609" s="330"/>
      <c r="AM609" s="330"/>
      <c r="AN609" s="330"/>
    </row>
    <row r="610" spans="35:40">
      <c r="AI610" s="330"/>
      <c r="AJ610" s="330"/>
      <c r="AK610" s="330"/>
      <c r="AL610" s="330"/>
      <c r="AM610" s="330"/>
      <c r="AN610" s="330"/>
    </row>
    <row r="611" spans="35:40">
      <c r="AI611" s="330"/>
      <c r="AJ611" s="330"/>
      <c r="AK611" s="330"/>
      <c r="AL611" s="330"/>
      <c r="AM611" s="330"/>
      <c r="AN611" s="330"/>
    </row>
    <row r="612" spans="35:40">
      <c r="AI612" s="330"/>
      <c r="AJ612" s="330"/>
      <c r="AK612" s="330"/>
      <c r="AL612" s="330"/>
      <c r="AM612" s="330"/>
      <c r="AN612" s="330"/>
    </row>
    <row r="613" spans="35:40">
      <c r="AI613" s="330"/>
      <c r="AJ613" s="330"/>
      <c r="AK613" s="330"/>
      <c r="AL613" s="330"/>
      <c r="AM613" s="330"/>
      <c r="AN613" s="330"/>
    </row>
    <row r="614" spans="35:40">
      <c r="AI614" s="330"/>
      <c r="AJ614" s="330"/>
      <c r="AK614" s="330"/>
      <c r="AL614" s="330"/>
      <c r="AM614" s="330"/>
      <c r="AN614" s="330"/>
    </row>
    <row r="615" spans="35:40">
      <c r="AI615" s="330"/>
      <c r="AJ615" s="330"/>
      <c r="AK615" s="330"/>
      <c r="AL615" s="330"/>
      <c r="AM615" s="330"/>
      <c r="AN615" s="330"/>
    </row>
    <row r="616" spans="35:40">
      <c r="AI616" s="330"/>
      <c r="AJ616" s="330"/>
      <c r="AK616" s="330"/>
      <c r="AL616" s="330"/>
      <c r="AM616" s="330"/>
      <c r="AN616" s="330"/>
    </row>
    <row r="617" spans="35:40">
      <c r="AI617" s="330"/>
      <c r="AJ617" s="330"/>
      <c r="AK617" s="330"/>
      <c r="AL617" s="330"/>
      <c r="AM617" s="330"/>
      <c r="AN617" s="330"/>
    </row>
    <row r="618" spans="35:40">
      <c r="AI618" s="330"/>
      <c r="AJ618" s="330"/>
      <c r="AK618" s="330"/>
      <c r="AL618" s="330"/>
      <c r="AM618" s="330"/>
      <c r="AN618" s="330"/>
    </row>
    <row r="619" spans="35:40">
      <c r="AI619" s="330"/>
      <c r="AJ619" s="330"/>
      <c r="AK619" s="330"/>
      <c r="AL619" s="330"/>
      <c r="AM619" s="330"/>
      <c r="AN619" s="330"/>
    </row>
    <row r="620" spans="35:40">
      <c r="AI620" s="330"/>
      <c r="AJ620" s="330"/>
      <c r="AK620" s="330"/>
      <c r="AL620" s="330"/>
      <c r="AM620" s="330"/>
      <c r="AN620" s="330"/>
    </row>
    <row r="621" spans="35:40">
      <c r="AI621" s="330"/>
      <c r="AJ621" s="330"/>
      <c r="AK621" s="330"/>
      <c r="AL621" s="330"/>
      <c r="AM621" s="330"/>
      <c r="AN621" s="330"/>
    </row>
    <row r="622" spans="35:40">
      <c r="AI622" s="330"/>
      <c r="AJ622" s="330"/>
      <c r="AK622" s="330"/>
      <c r="AL622" s="330"/>
      <c r="AM622" s="330"/>
      <c r="AN622" s="330"/>
    </row>
    <row r="623" spans="35:40">
      <c r="AI623" s="330"/>
      <c r="AJ623" s="330"/>
      <c r="AK623" s="330"/>
      <c r="AL623" s="330"/>
      <c r="AM623" s="330"/>
      <c r="AN623" s="330"/>
    </row>
    <row r="624" spans="35:40">
      <c r="AI624" s="330"/>
      <c r="AJ624" s="330"/>
      <c r="AK624" s="330"/>
      <c r="AL624" s="330"/>
      <c r="AM624" s="330"/>
      <c r="AN624" s="330"/>
    </row>
    <row r="625" spans="35:40">
      <c r="AI625" s="330"/>
      <c r="AJ625" s="330"/>
      <c r="AK625" s="330"/>
      <c r="AL625" s="330"/>
      <c r="AM625" s="330"/>
      <c r="AN625" s="330"/>
    </row>
    <row r="626" spans="35:40">
      <c r="AI626" s="330"/>
      <c r="AJ626" s="330"/>
      <c r="AK626" s="330"/>
      <c r="AL626" s="330"/>
      <c r="AM626" s="330"/>
      <c r="AN626" s="330"/>
    </row>
    <row r="627" spans="35:40">
      <c r="AI627" s="330"/>
      <c r="AJ627" s="330"/>
      <c r="AK627" s="330"/>
      <c r="AL627" s="330"/>
      <c r="AM627" s="330"/>
      <c r="AN627" s="330"/>
    </row>
    <row r="628" spans="35:40">
      <c r="AI628" s="330"/>
      <c r="AJ628" s="330"/>
      <c r="AK628" s="330"/>
      <c r="AL628" s="330"/>
      <c r="AM628" s="330"/>
      <c r="AN628" s="330"/>
    </row>
    <row r="629" spans="35:40">
      <c r="AI629" s="330"/>
      <c r="AJ629" s="330"/>
      <c r="AK629" s="330"/>
      <c r="AL629" s="330"/>
      <c r="AM629" s="330"/>
      <c r="AN629" s="330"/>
    </row>
    <row r="630" spans="35:40">
      <c r="AI630" s="330"/>
      <c r="AJ630" s="330"/>
      <c r="AK630" s="330"/>
      <c r="AL630" s="330"/>
      <c r="AM630" s="330"/>
      <c r="AN630" s="330"/>
    </row>
    <row r="631" spans="35:40">
      <c r="AI631" s="330"/>
      <c r="AJ631" s="330"/>
      <c r="AK631" s="330"/>
      <c r="AL631" s="330"/>
      <c r="AM631" s="330"/>
      <c r="AN631" s="330"/>
    </row>
    <row r="632" spans="35:40">
      <c r="AI632" s="330"/>
      <c r="AJ632" s="330"/>
      <c r="AK632" s="330"/>
      <c r="AL632" s="330"/>
      <c r="AM632" s="330"/>
      <c r="AN632" s="330"/>
    </row>
    <row r="633" spans="35:40">
      <c r="AI633" s="330"/>
      <c r="AJ633" s="330"/>
      <c r="AK633" s="330"/>
      <c r="AL633" s="330"/>
      <c r="AM633" s="330"/>
      <c r="AN633" s="330"/>
    </row>
    <row r="634" spans="35:40">
      <c r="AI634" s="330"/>
      <c r="AJ634" s="330"/>
      <c r="AK634" s="330"/>
      <c r="AL634" s="330"/>
      <c r="AM634" s="330"/>
      <c r="AN634" s="330"/>
    </row>
  </sheetData>
  <mergeCells count="35">
    <mergeCell ref="B20:C20"/>
    <mergeCell ref="D20:E20"/>
    <mergeCell ref="F20:J20"/>
    <mergeCell ref="B21:C21"/>
    <mergeCell ref="D21:E21"/>
    <mergeCell ref="F21:J21"/>
    <mergeCell ref="E2:AB2"/>
    <mergeCell ref="AE4:AF4"/>
    <mergeCell ref="A5:A8"/>
    <mergeCell ref="B5:B8"/>
    <mergeCell ref="C5:C8"/>
    <mergeCell ref="D5:D7"/>
    <mergeCell ref="E5:E7"/>
    <mergeCell ref="F5:AB5"/>
    <mergeCell ref="AC5:AC7"/>
    <mergeCell ref="AE5:AE7"/>
    <mergeCell ref="AF5:AF7"/>
    <mergeCell ref="U7:W7"/>
    <mergeCell ref="AC3:AH3"/>
    <mergeCell ref="AG5:AG7"/>
    <mergeCell ref="AH5:AH7"/>
    <mergeCell ref="F6:K6"/>
    <mergeCell ref="L6:AA6"/>
    <mergeCell ref="AB6:AB7"/>
    <mergeCell ref="F7:F8"/>
    <mergeCell ref="G7:G8"/>
    <mergeCell ref="H7:H8"/>
    <mergeCell ref="I7:I8"/>
    <mergeCell ref="X7:Z7"/>
    <mergeCell ref="AA7:AA8"/>
    <mergeCell ref="J7:J8"/>
    <mergeCell ref="K7:K8"/>
    <mergeCell ref="L7:N7"/>
    <mergeCell ref="O7:Q7"/>
    <mergeCell ref="R7:T7"/>
  </mergeCells>
  <phoneticPr fontId="15"/>
  <dataValidations count="4">
    <dataValidation type="list" allowBlank="1" showInputMessage="1" showErrorMessage="1" sqref="A10" xr:uid="{00000000-0002-0000-0100-000000000000}">
      <formula1>"Ａ型特例,Ａ型,Ｂ型,Ｂ型特例"</formula1>
    </dataValidation>
    <dataValidation type="list" allowBlank="1" showInputMessage="1" showErrorMessage="1" sqref="C9 C11" xr:uid="{00000000-0002-0000-0100-000001000000}">
      <formula1>" ,共済,健保,国保,学校,社福,医療法人,社団,財団,医師会,その他,個人,会社"</formula1>
    </dataValidation>
    <dataValidation type="list" allowBlank="1" showInputMessage="1" showErrorMessage="1" sqref="AD10" xr:uid="{00000000-0002-0000-0100-000002000000}">
      <formula1>$AD$33:$AD$34</formula1>
    </dataValidation>
    <dataValidation type="list" allowBlank="1" showInputMessage="1" showErrorMessage="1" sqref="C10" xr:uid="{23EA110A-85B4-4812-975B-CFBCD81A668D}">
      <formula1>" ,共済,健保,国保,学校,社福,医療法人,社団,財団,医師会,その他,個人,会社,独法"</formula1>
    </dataValidation>
  </dataValidations>
  <printOptions horizontalCentered="1"/>
  <pageMargins left="0.39370078740157483" right="0.19685039370078741" top="0.78740157480314965" bottom="0.78740157480314965" header="0.59055118110236227" footer="0.59055118110236227"/>
  <pageSetup paperSize="8" scale="70" fitToHeight="0"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CQ28"/>
  <sheetViews>
    <sheetView view="pageBreakPreview" topLeftCell="A6" zoomScale="80" zoomScaleNormal="100" zoomScaleSheetLayoutView="80" workbookViewId="0">
      <selection activeCell="G11" sqref="G11"/>
    </sheetView>
  </sheetViews>
  <sheetFormatPr defaultColWidth="9" defaultRowHeight="12"/>
  <cols>
    <col min="1" max="1" width="10.26953125" style="144" customWidth="1"/>
    <col min="2" max="2" width="15.6328125" style="123" customWidth="1"/>
    <col min="3" max="5" width="15.6328125" style="124" customWidth="1"/>
    <col min="6" max="6" width="18.7265625" style="124" customWidth="1"/>
    <col min="7" max="7" width="18.7265625" style="126" customWidth="1"/>
    <col min="8" max="8" width="18.7265625" style="125" customWidth="1"/>
    <col min="9" max="9" width="18.7265625" style="124" customWidth="1"/>
    <col min="10" max="11" width="18.7265625" style="126" customWidth="1"/>
    <col min="12" max="12" width="18.7265625" style="125" customWidth="1"/>
    <col min="13" max="13" width="18.7265625" style="124" customWidth="1"/>
    <col min="14" max="14" width="18.7265625" style="126" customWidth="1"/>
    <col min="15" max="15" width="6.7265625" style="125" customWidth="1"/>
    <col min="16" max="16" width="4.453125" style="124" customWidth="1"/>
    <col min="17" max="16384" width="9" style="121"/>
  </cols>
  <sheetData>
    <row r="1" spans="1:95" ht="40.5" customHeight="1">
      <c r="A1" s="122" t="s">
        <v>313</v>
      </c>
    </row>
    <row r="2" spans="1:95" s="127" customFormat="1" ht="21" customHeight="1">
      <c r="A2" s="128"/>
      <c r="B2" s="128"/>
      <c r="C2" s="128"/>
      <c r="D2" s="128"/>
      <c r="E2" s="128"/>
      <c r="F2" s="940" t="s">
        <v>314</v>
      </c>
      <c r="G2" s="940"/>
      <c r="H2" s="940"/>
      <c r="I2" s="940"/>
      <c r="J2" s="940"/>
      <c r="K2" s="940"/>
      <c r="L2" s="940"/>
      <c r="M2" s="940"/>
      <c r="N2" s="940"/>
      <c r="O2" s="940"/>
      <c r="P2" s="940"/>
    </row>
    <row r="3" spans="1:95" s="129" customFormat="1" ht="40.5" customHeight="1">
      <c r="A3" s="130"/>
      <c r="B3" s="130"/>
      <c r="C3" s="130"/>
      <c r="D3" s="130"/>
      <c r="E3" s="130"/>
      <c r="F3" s="130"/>
      <c r="G3" s="132"/>
      <c r="H3" s="131"/>
      <c r="I3" s="130"/>
      <c r="J3" s="132"/>
      <c r="K3" s="132"/>
      <c r="L3" s="586" t="s">
        <v>127</v>
      </c>
      <c r="M3" s="941" t="str">
        <f>'第２－１号（所要額調書）'!AC3</f>
        <v>医療法人○○会</v>
      </c>
      <c r="N3" s="941"/>
      <c r="O3" s="941"/>
      <c r="P3" s="941"/>
    </row>
    <row r="4" spans="1:95" ht="27" customHeight="1" thickBot="1">
      <c r="A4" s="133"/>
    </row>
    <row r="5" spans="1:95" ht="40.5" customHeight="1">
      <c r="A5" s="942" t="s">
        <v>23</v>
      </c>
      <c r="B5" s="945" t="s">
        <v>4</v>
      </c>
      <c r="C5" s="948" t="s">
        <v>24</v>
      </c>
      <c r="D5" s="948" t="s">
        <v>200</v>
      </c>
      <c r="E5" s="952" t="s">
        <v>206</v>
      </c>
      <c r="F5" s="954" t="s">
        <v>92</v>
      </c>
      <c r="G5" s="952" t="s">
        <v>207</v>
      </c>
      <c r="H5" s="952" t="s">
        <v>196</v>
      </c>
      <c r="I5" s="952" t="s">
        <v>195</v>
      </c>
      <c r="J5" s="956" t="s">
        <v>213</v>
      </c>
      <c r="K5" s="956" t="s">
        <v>186</v>
      </c>
      <c r="L5" s="952" t="s">
        <v>90</v>
      </c>
      <c r="M5" s="952" t="s">
        <v>199</v>
      </c>
      <c r="N5" s="938" t="s">
        <v>198</v>
      </c>
      <c r="O5" s="121"/>
      <c r="P5" s="121"/>
    </row>
    <row r="6" spans="1:95" ht="40.5" customHeight="1">
      <c r="A6" s="943"/>
      <c r="B6" s="946"/>
      <c r="C6" s="949"/>
      <c r="D6" s="951"/>
      <c r="E6" s="953"/>
      <c r="F6" s="955"/>
      <c r="G6" s="953"/>
      <c r="H6" s="953"/>
      <c r="I6" s="953"/>
      <c r="J6" s="957"/>
      <c r="K6" s="957"/>
      <c r="L6" s="953"/>
      <c r="M6" s="953"/>
      <c r="N6" s="939"/>
      <c r="O6" s="121"/>
      <c r="P6" s="121"/>
    </row>
    <row r="7" spans="1:95" ht="36" customHeight="1">
      <c r="A7" s="943"/>
      <c r="B7" s="946"/>
      <c r="C7" s="949"/>
      <c r="D7" s="951"/>
      <c r="E7" s="953"/>
      <c r="F7" s="955"/>
      <c r="G7" s="953"/>
      <c r="H7" s="953"/>
      <c r="I7" s="953"/>
      <c r="J7" s="957"/>
      <c r="K7" s="957"/>
      <c r="L7" s="953"/>
      <c r="M7" s="953"/>
      <c r="N7" s="939"/>
      <c r="O7" s="121"/>
      <c r="P7" s="121"/>
    </row>
    <row r="8" spans="1:95" ht="38.25" customHeight="1" thickBot="1">
      <c r="A8" s="944"/>
      <c r="B8" s="947"/>
      <c r="C8" s="950"/>
      <c r="D8" s="418" t="s">
        <v>315</v>
      </c>
      <c r="E8" s="420" t="s">
        <v>316</v>
      </c>
      <c r="F8" s="420" t="s">
        <v>317</v>
      </c>
      <c r="G8" s="424" t="s">
        <v>318</v>
      </c>
      <c r="H8" s="176"/>
      <c r="I8" s="176" t="s">
        <v>319</v>
      </c>
      <c r="J8" s="176" t="s">
        <v>320</v>
      </c>
      <c r="K8" s="176" t="s">
        <v>321</v>
      </c>
      <c r="L8" s="176" t="s">
        <v>322</v>
      </c>
      <c r="M8" s="176" t="s">
        <v>323</v>
      </c>
      <c r="N8" s="177" t="s">
        <v>324</v>
      </c>
      <c r="O8" s="121"/>
      <c r="P8" s="121"/>
    </row>
    <row r="9" spans="1:95" s="134" customFormat="1" ht="27" customHeight="1">
      <c r="A9" s="171"/>
      <c r="B9" s="172"/>
      <c r="C9" s="417"/>
      <c r="D9" s="179"/>
      <c r="E9" s="421"/>
      <c r="F9" s="419" t="s">
        <v>59</v>
      </c>
      <c r="G9" s="136" t="s">
        <v>187</v>
      </c>
      <c r="H9" s="136" t="s">
        <v>123</v>
      </c>
      <c r="I9" s="136" t="s">
        <v>8</v>
      </c>
      <c r="J9" s="137" t="s">
        <v>59</v>
      </c>
      <c r="K9" s="137"/>
      <c r="L9" s="136"/>
      <c r="M9" s="170" t="s">
        <v>59</v>
      </c>
      <c r="N9" s="138" t="s">
        <v>59</v>
      </c>
    </row>
    <row r="10" spans="1:95" s="139" customFormat="1" ht="54" customHeight="1">
      <c r="A10" s="210" t="str">
        <f>'第２－１号（所要額調書）'!A10</f>
        <v>Ａ型特例</v>
      </c>
      <c r="B10" s="174" t="str">
        <f>'第２－１号（所要額調書）'!B10</f>
        <v>○○病院</v>
      </c>
      <c r="C10" s="179" t="str">
        <f>'第２－１号（所要額調書）'!C10</f>
        <v>医療法人</v>
      </c>
      <c r="D10" s="425">
        <f>'第２－１号（所要額調書）'!D10</f>
        <v>6500000</v>
      </c>
      <c r="E10" s="674">
        <v>100000</v>
      </c>
      <c r="F10" s="827">
        <v>1300</v>
      </c>
      <c r="G10" s="140">
        <v>1</v>
      </c>
      <c r="H10" s="585">
        <f>'第２－３号（夜間保育月別実施予定）'!C23</f>
        <v>36</v>
      </c>
      <c r="I10" s="585">
        <f>IF(ISERROR('第２－３号（夜間保育月別実施予定）'!B23),,'第２－３号（夜間保育月別実施予定）'!B23)</f>
        <v>2</v>
      </c>
      <c r="J10" s="141">
        <f>F10*G10*H10*I10</f>
        <v>93600</v>
      </c>
      <c r="K10" s="169"/>
      <c r="L10" s="169"/>
      <c r="M10" s="155"/>
      <c r="N10" s="156"/>
      <c r="O10" s="121"/>
      <c r="P10" s="121"/>
    </row>
    <row r="11" spans="1:95" s="139" customFormat="1" ht="54" customHeight="1">
      <c r="A11" s="210"/>
      <c r="B11" s="174"/>
      <c r="C11" s="179"/>
      <c r="D11" s="179"/>
      <c r="E11" s="422"/>
      <c r="F11" s="827">
        <v>1300</v>
      </c>
      <c r="G11" s="140">
        <v>2</v>
      </c>
      <c r="H11" s="585">
        <f>'第２－３号（夜間保育月別実施予定）'!C56</f>
        <v>0</v>
      </c>
      <c r="I11" s="585">
        <f>IF(ISERROR('第２－３号（夜間保育月別実施予定）'!B56),,'第２－３号（夜間保育月別実施予定）'!B56)</f>
        <v>0</v>
      </c>
      <c r="J11" s="141">
        <f t="shared" ref="J11:J12" si="0">F11*G11*H11*I11</f>
        <v>0</v>
      </c>
      <c r="K11" s="169"/>
      <c r="L11" s="169"/>
      <c r="M11" s="155"/>
      <c r="N11" s="156"/>
      <c r="O11" s="121"/>
      <c r="P11" s="121"/>
    </row>
    <row r="12" spans="1:95" s="154" customFormat="1" ht="54" customHeight="1" thickBot="1">
      <c r="A12" s="210"/>
      <c r="B12" s="150"/>
      <c r="C12" s="180"/>
      <c r="D12" s="180"/>
      <c r="E12" s="423"/>
      <c r="F12" s="828">
        <v>1300</v>
      </c>
      <c r="G12" s="152">
        <v>3</v>
      </c>
      <c r="H12" s="152">
        <f>'第２－３号（夜間保育月別実施予定）'!C89</f>
        <v>0</v>
      </c>
      <c r="I12" s="152">
        <f>IF(ISERROR('第２－３号（夜間保育月別実施予定）'!B89),,'第２－３号（夜間保育月別実施予定）'!B89)</f>
        <v>0</v>
      </c>
      <c r="J12" s="153">
        <f t="shared" si="0"/>
        <v>0</v>
      </c>
      <c r="K12" s="191"/>
      <c r="L12" s="191"/>
      <c r="M12" s="192"/>
      <c r="N12" s="193"/>
    </row>
    <row r="13" spans="1:95" s="142" customFormat="1" ht="54" customHeight="1" thickBot="1">
      <c r="A13" s="143" t="s">
        <v>17</v>
      </c>
      <c r="B13" s="191"/>
      <c r="C13" s="191"/>
      <c r="D13" s="724"/>
      <c r="E13" s="181">
        <f>E10</f>
        <v>100000</v>
      </c>
      <c r="F13" s="725"/>
      <c r="G13" s="725"/>
      <c r="H13" s="725"/>
      <c r="I13" s="725"/>
      <c r="J13" s="187">
        <f>SUM(J10:J12)</f>
        <v>93600</v>
      </c>
      <c r="K13" s="187">
        <f>MIN(E13,J13)</f>
        <v>93600</v>
      </c>
      <c r="L13" s="721">
        <f>'第２－１号（所要額調書）'!AD10</f>
        <v>0.66666666666666663</v>
      </c>
      <c r="M13" s="189">
        <f>K13*L13</f>
        <v>62400</v>
      </c>
      <c r="N13" s="190">
        <f>ROUNDDOWN(M13,-3)</f>
        <v>62000</v>
      </c>
    </row>
    <row r="14" spans="1:95" ht="40.5" customHeight="1"/>
    <row r="15" spans="1:95" s="6" customFormat="1" ht="21" customHeight="1">
      <c r="A15" s="6" t="s">
        <v>547</v>
      </c>
      <c r="B15" s="145"/>
      <c r="C15" s="146"/>
      <c r="D15" s="146"/>
      <c r="E15" s="146"/>
      <c r="G15" s="148"/>
      <c r="H15" s="147"/>
      <c r="J15" s="148"/>
      <c r="K15" s="148"/>
      <c r="L15" s="147"/>
      <c r="N15" s="148"/>
      <c r="O15" s="147"/>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row>
    <row r="16" spans="1:95" s="6" customFormat="1" ht="21" customHeight="1">
      <c r="A16" s="6" t="s">
        <v>511</v>
      </c>
      <c r="B16" s="145"/>
      <c r="C16" s="146"/>
      <c r="D16" s="146"/>
      <c r="E16" s="146"/>
      <c r="G16" s="148"/>
      <c r="H16" s="147"/>
      <c r="J16" s="148"/>
      <c r="K16" s="148"/>
      <c r="L16" s="147"/>
      <c r="N16" s="148"/>
      <c r="O16" s="147"/>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row>
    <row r="17" spans="1:95" s="6" customFormat="1" ht="21" customHeight="1">
      <c r="A17" s="6" t="s">
        <v>546</v>
      </c>
      <c r="B17" s="145"/>
      <c r="C17" s="146"/>
      <c r="D17" s="146"/>
      <c r="E17" s="146"/>
      <c r="G17" s="148"/>
      <c r="H17" s="147"/>
      <c r="J17" s="148"/>
      <c r="K17" s="148"/>
      <c r="L17" s="147"/>
      <c r="N17" s="148"/>
      <c r="O17" s="147"/>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row>
    <row r="18" spans="1:95" s="6" customFormat="1" ht="21" customHeight="1">
      <c r="A18" s="6" t="s">
        <v>563</v>
      </c>
      <c r="B18" s="145"/>
      <c r="C18" s="146"/>
      <c r="D18" s="146"/>
      <c r="E18" s="146"/>
      <c r="G18" s="148"/>
      <c r="H18" s="147"/>
      <c r="J18" s="148"/>
      <c r="K18" s="148"/>
      <c r="L18" s="147"/>
      <c r="N18" s="148"/>
      <c r="O18" s="147"/>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row>
    <row r="19" spans="1:95" s="6" customFormat="1" ht="21" customHeight="1">
      <c r="A19" s="6" t="s">
        <v>435</v>
      </c>
      <c r="B19" s="145"/>
      <c r="C19" s="146"/>
      <c r="D19" s="146"/>
      <c r="E19" s="146"/>
      <c r="G19" s="148"/>
      <c r="H19" s="147"/>
      <c r="J19" s="148"/>
      <c r="K19" s="148"/>
      <c r="L19" s="147"/>
      <c r="N19" s="148"/>
      <c r="O19" s="147"/>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row>
    <row r="20" spans="1:95" s="6" customFormat="1" ht="21" customHeight="1">
      <c r="A20" s="6" t="s">
        <v>218</v>
      </c>
      <c r="B20" s="145"/>
      <c r="C20" s="146"/>
      <c r="D20" s="146"/>
      <c r="E20" s="146"/>
      <c r="G20" s="148"/>
      <c r="H20" s="147"/>
      <c r="J20" s="148"/>
      <c r="K20" s="148"/>
      <c r="L20" s="147"/>
      <c r="N20" s="148"/>
      <c r="O20" s="147"/>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row>
    <row r="21" spans="1:95" s="6" customFormat="1" ht="21" customHeight="1">
      <c r="A21" s="6" t="s">
        <v>436</v>
      </c>
      <c r="B21" s="145"/>
      <c r="C21" s="146"/>
      <c r="D21" s="146"/>
      <c r="E21" s="146"/>
      <c r="G21" s="148"/>
      <c r="H21" s="147"/>
      <c r="J21" s="148"/>
      <c r="K21" s="148"/>
      <c r="L21" s="147"/>
      <c r="N21" s="148"/>
      <c r="O21" s="147"/>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row>
    <row r="22" spans="1:95" s="6" customFormat="1" ht="21" customHeight="1">
      <c r="A22" s="6" t="s">
        <v>220</v>
      </c>
      <c r="B22" s="145"/>
      <c r="C22" s="146"/>
      <c r="D22" s="146"/>
      <c r="E22" s="146"/>
      <c r="G22" s="148"/>
      <c r="H22" s="147"/>
      <c r="J22" s="148"/>
      <c r="K22" s="148"/>
      <c r="L22" s="147"/>
      <c r="N22" s="148"/>
      <c r="O22" s="147"/>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row>
    <row r="23" spans="1:95" s="6" customFormat="1" ht="21" customHeight="1">
      <c r="A23" s="6" t="s">
        <v>221</v>
      </c>
      <c r="B23" s="145"/>
      <c r="C23" s="146"/>
      <c r="D23" s="146"/>
      <c r="E23" s="146"/>
      <c r="G23" s="148"/>
      <c r="H23" s="147"/>
      <c r="J23" s="148"/>
      <c r="K23" s="148"/>
      <c r="L23" s="147"/>
      <c r="N23" s="148"/>
      <c r="O23" s="147"/>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row>
    <row r="24" spans="1:95" ht="21" customHeight="1">
      <c r="A24" s="6"/>
    </row>
    <row r="25" spans="1:95" ht="21.75" customHeight="1"/>
    <row r="27" spans="1:95">
      <c r="L27" s="468">
        <v>0.66666666666666663</v>
      </c>
    </row>
    <row r="28" spans="1:95">
      <c r="L28" s="468">
        <v>0.5</v>
      </c>
    </row>
  </sheetData>
  <dataConsolidate/>
  <mergeCells count="16">
    <mergeCell ref="N5:N7"/>
    <mergeCell ref="F2:P2"/>
    <mergeCell ref="M3:P3"/>
    <mergeCell ref="A5:A8"/>
    <mergeCell ref="B5:B8"/>
    <mergeCell ref="C5:C8"/>
    <mergeCell ref="D5:D7"/>
    <mergeCell ref="E5:E7"/>
    <mergeCell ref="F5:F7"/>
    <mergeCell ref="G5:G7"/>
    <mergeCell ref="H5:H7"/>
    <mergeCell ref="I5:I7"/>
    <mergeCell ref="J5:J7"/>
    <mergeCell ref="K5:K7"/>
    <mergeCell ref="L5:L7"/>
    <mergeCell ref="M5:M7"/>
  </mergeCells>
  <phoneticPr fontId="15"/>
  <dataValidations disablePrompts="1" count="1">
    <dataValidation type="list" allowBlank="1" showInputMessage="1" showErrorMessage="1" sqref="C9" xr:uid="{00000000-0002-0000-0200-000000000000}">
      <formula1>" ,共済,健保,国保,学校,社福,医療法人,社団,財団,医師会,その他,個人,会社"</formula1>
    </dataValidation>
  </dataValidations>
  <printOptions horizontalCentered="1"/>
  <pageMargins left="0.39370078740157483" right="0.19685039370078741" top="0.78740157480314965" bottom="0.78740157480314965" header="0.59055118110236227" footer="0.59055118110236227"/>
  <pageSetup paperSize="8" scale="82"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T99"/>
  <sheetViews>
    <sheetView view="pageBreakPreview" zoomScale="85" zoomScaleNormal="100" zoomScaleSheetLayoutView="85" workbookViewId="0">
      <selection activeCell="M14" sqref="M14"/>
    </sheetView>
  </sheetViews>
  <sheetFormatPr defaultRowHeight="13"/>
  <cols>
    <col min="1" max="1" width="9" style="157"/>
    <col min="2" max="2" width="10.08984375" style="157" customWidth="1"/>
    <col min="3" max="3" width="10.36328125" style="157" customWidth="1"/>
    <col min="4" max="257" width="9" style="157"/>
    <col min="258" max="258" width="10.08984375" style="157" customWidth="1"/>
    <col min="259" max="259" width="10.36328125" style="157" customWidth="1"/>
    <col min="260" max="513" width="9" style="157"/>
    <col min="514" max="514" width="10.08984375" style="157" customWidth="1"/>
    <col min="515" max="515" width="10.36328125" style="157" customWidth="1"/>
    <col min="516" max="769" width="9" style="157"/>
    <col min="770" max="770" width="10.08984375" style="157" customWidth="1"/>
    <col min="771" max="771" width="10.36328125" style="157" customWidth="1"/>
    <col min="772" max="1025" width="9" style="157"/>
    <col min="1026" max="1026" width="10.08984375" style="157" customWidth="1"/>
    <col min="1027" max="1027" width="10.36328125" style="157" customWidth="1"/>
    <col min="1028" max="1281" width="9" style="157"/>
    <col min="1282" max="1282" width="10.08984375" style="157" customWidth="1"/>
    <col min="1283" max="1283" width="10.36328125" style="157" customWidth="1"/>
    <col min="1284" max="1537" width="9" style="157"/>
    <col min="1538" max="1538" width="10.08984375" style="157" customWidth="1"/>
    <col min="1539" max="1539" width="10.36328125" style="157" customWidth="1"/>
    <col min="1540" max="1793" width="9" style="157"/>
    <col min="1794" max="1794" width="10.08984375" style="157" customWidth="1"/>
    <col min="1795" max="1795" width="10.36328125" style="157" customWidth="1"/>
    <col min="1796" max="2049" width="9" style="157"/>
    <col min="2050" max="2050" width="10.08984375" style="157" customWidth="1"/>
    <col min="2051" max="2051" width="10.36328125" style="157" customWidth="1"/>
    <col min="2052" max="2305" width="9" style="157"/>
    <col min="2306" max="2306" width="10.08984375" style="157" customWidth="1"/>
    <col min="2307" max="2307" width="10.36328125" style="157" customWidth="1"/>
    <col min="2308" max="2561" width="9" style="157"/>
    <col min="2562" max="2562" width="10.08984375" style="157" customWidth="1"/>
    <col min="2563" max="2563" width="10.36328125" style="157" customWidth="1"/>
    <col min="2564" max="2817" width="9" style="157"/>
    <col min="2818" max="2818" width="10.08984375" style="157" customWidth="1"/>
    <col min="2819" max="2819" width="10.36328125" style="157" customWidth="1"/>
    <col min="2820" max="3073" width="9" style="157"/>
    <col min="3074" max="3074" width="10.08984375" style="157" customWidth="1"/>
    <col min="3075" max="3075" width="10.36328125" style="157" customWidth="1"/>
    <col min="3076" max="3329" width="9" style="157"/>
    <col min="3330" max="3330" width="10.08984375" style="157" customWidth="1"/>
    <col min="3331" max="3331" width="10.36328125" style="157" customWidth="1"/>
    <col min="3332" max="3585" width="9" style="157"/>
    <col min="3586" max="3586" width="10.08984375" style="157" customWidth="1"/>
    <col min="3587" max="3587" width="10.36328125" style="157" customWidth="1"/>
    <col min="3588" max="3841" width="9" style="157"/>
    <col min="3842" max="3842" width="10.08984375" style="157" customWidth="1"/>
    <col min="3843" max="3843" width="10.36328125" style="157" customWidth="1"/>
    <col min="3844" max="4097" width="9" style="157"/>
    <col min="4098" max="4098" width="10.08984375" style="157" customWidth="1"/>
    <col min="4099" max="4099" width="10.36328125" style="157" customWidth="1"/>
    <col min="4100" max="4353" width="9" style="157"/>
    <col min="4354" max="4354" width="10.08984375" style="157" customWidth="1"/>
    <col min="4355" max="4355" width="10.36328125" style="157" customWidth="1"/>
    <col min="4356" max="4609" width="9" style="157"/>
    <col min="4610" max="4610" width="10.08984375" style="157" customWidth="1"/>
    <col min="4611" max="4611" width="10.36328125" style="157" customWidth="1"/>
    <col min="4612" max="4865" width="9" style="157"/>
    <col min="4866" max="4866" width="10.08984375" style="157" customWidth="1"/>
    <col min="4867" max="4867" width="10.36328125" style="157" customWidth="1"/>
    <col min="4868" max="5121" width="9" style="157"/>
    <col min="5122" max="5122" width="10.08984375" style="157" customWidth="1"/>
    <col min="5123" max="5123" width="10.36328125" style="157" customWidth="1"/>
    <col min="5124" max="5377" width="9" style="157"/>
    <col min="5378" max="5378" width="10.08984375" style="157" customWidth="1"/>
    <col min="5379" max="5379" width="10.36328125" style="157" customWidth="1"/>
    <col min="5380" max="5633" width="9" style="157"/>
    <col min="5634" max="5634" width="10.08984375" style="157" customWidth="1"/>
    <col min="5635" max="5635" width="10.36328125" style="157" customWidth="1"/>
    <col min="5636" max="5889" width="9" style="157"/>
    <col min="5890" max="5890" width="10.08984375" style="157" customWidth="1"/>
    <col min="5891" max="5891" width="10.36328125" style="157" customWidth="1"/>
    <col min="5892" max="6145" width="9" style="157"/>
    <col min="6146" max="6146" width="10.08984375" style="157" customWidth="1"/>
    <col min="6147" max="6147" width="10.36328125" style="157" customWidth="1"/>
    <col min="6148" max="6401" width="9" style="157"/>
    <col min="6402" max="6402" width="10.08984375" style="157" customWidth="1"/>
    <col min="6403" max="6403" width="10.36328125" style="157" customWidth="1"/>
    <col min="6404" max="6657" width="9" style="157"/>
    <col min="6658" max="6658" width="10.08984375" style="157" customWidth="1"/>
    <col min="6659" max="6659" width="10.36328125" style="157" customWidth="1"/>
    <col min="6660" max="6913" width="9" style="157"/>
    <col min="6914" max="6914" width="10.08984375" style="157" customWidth="1"/>
    <col min="6915" max="6915" width="10.36328125" style="157" customWidth="1"/>
    <col min="6916" max="7169" width="9" style="157"/>
    <col min="7170" max="7170" width="10.08984375" style="157" customWidth="1"/>
    <col min="7171" max="7171" width="10.36328125" style="157" customWidth="1"/>
    <col min="7172" max="7425" width="9" style="157"/>
    <col min="7426" max="7426" width="10.08984375" style="157" customWidth="1"/>
    <col min="7427" max="7427" width="10.36328125" style="157" customWidth="1"/>
    <col min="7428" max="7681" width="9" style="157"/>
    <col min="7682" max="7682" width="10.08984375" style="157" customWidth="1"/>
    <col min="7683" max="7683" width="10.36328125" style="157" customWidth="1"/>
    <col min="7684" max="7937" width="9" style="157"/>
    <col min="7938" max="7938" width="10.08984375" style="157" customWidth="1"/>
    <col min="7939" max="7939" width="10.36328125" style="157" customWidth="1"/>
    <col min="7940" max="8193" width="9" style="157"/>
    <col min="8194" max="8194" width="10.08984375" style="157" customWidth="1"/>
    <col min="8195" max="8195" width="10.36328125" style="157" customWidth="1"/>
    <col min="8196" max="8449" width="9" style="157"/>
    <col min="8450" max="8450" width="10.08984375" style="157" customWidth="1"/>
    <col min="8451" max="8451" width="10.36328125" style="157" customWidth="1"/>
    <col min="8452" max="8705" width="9" style="157"/>
    <col min="8706" max="8706" width="10.08984375" style="157" customWidth="1"/>
    <col min="8707" max="8707" width="10.36328125" style="157" customWidth="1"/>
    <col min="8708" max="8961" width="9" style="157"/>
    <col min="8962" max="8962" width="10.08984375" style="157" customWidth="1"/>
    <col min="8963" max="8963" width="10.36328125" style="157" customWidth="1"/>
    <col min="8964" max="9217" width="9" style="157"/>
    <col min="9218" max="9218" width="10.08984375" style="157" customWidth="1"/>
    <col min="9219" max="9219" width="10.36328125" style="157" customWidth="1"/>
    <col min="9220" max="9473" width="9" style="157"/>
    <col min="9474" max="9474" width="10.08984375" style="157" customWidth="1"/>
    <col min="9475" max="9475" width="10.36328125" style="157" customWidth="1"/>
    <col min="9476" max="9729" width="9" style="157"/>
    <col min="9730" max="9730" width="10.08984375" style="157" customWidth="1"/>
    <col min="9731" max="9731" width="10.36328125" style="157" customWidth="1"/>
    <col min="9732" max="9985" width="9" style="157"/>
    <col min="9986" max="9986" width="10.08984375" style="157" customWidth="1"/>
    <col min="9987" max="9987" width="10.36328125" style="157" customWidth="1"/>
    <col min="9988" max="10241" width="9" style="157"/>
    <col min="10242" max="10242" width="10.08984375" style="157" customWidth="1"/>
    <col min="10243" max="10243" width="10.36328125" style="157" customWidth="1"/>
    <col min="10244" max="10497" width="9" style="157"/>
    <col min="10498" max="10498" width="10.08984375" style="157" customWidth="1"/>
    <col min="10499" max="10499" width="10.36328125" style="157" customWidth="1"/>
    <col min="10500" max="10753" width="9" style="157"/>
    <col min="10754" max="10754" width="10.08984375" style="157" customWidth="1"/>
    <col min="10755" max="10755" width="10.36328125" style="157" customWidth="1"/>
    <col min="10756" max="11009" width="9" style="157"/>
    <col min="11010" max="11010" width="10.08984375" style="157" customWidth="1"/>
    <col min="11011" max="11011" width="10.36328125" style="157" customWidth="1"/>
    <col min="11012" max="11265" width="9" style="157"/>
    <col min="11266" max="11266" width="10.08984375" style="157" customWidth="1"/>
    <col min="11267" max="11267" width="10.36328125" style="157" customWidth="1"/>
    <col min="11268" max="11521" width="9" style="157"/>
    <col min="11522" max="11522" width="10.08984375" style="157" customWidth="1"/>
    <col min="11523" max="11523" width="10.36328125" style="157" customWidth="1"/>
    <col min="11524" max="11777" width="9" style="157"/>
    <col min="11778" max="11778" width="10.08984375" style="157" customWidth="1"/>
    <col min="11779" max="11779" width="10.36328125" style="157" customWidth="1"/>
    <col min="11780" max="12033" width="9" style="157"/>
    <col min="12034" max="12034" width="10.08984375" style="157" customWidth="1"/>
    <col min="12035" max="12035" width="10.36328125" style="157" customWidth="1"/>
    <col min="12036" max="12289" width="9" style="157"/>
    <col min="12290" max="12290" width="10.08984375" style="157" customWidth="1"/>
    <col min="12291" max="12291" width="10.36328125" style="157" customWidth="1"/>
    <col min="12292" max="12545" width="9" style="157"/>
    <col min="12546" max="12546" width="10.08984375" style="157" customWidth="1"/>
    <col min="12547" max="12547" width="10.36328125" style="157" customWidth="1"/>
    <col min="12548" max="12801" width="9" style="157"/>
    <col min="12802" max="12802" width="10.08984375" style="157" customWidth="1"/>
    <col min="12803" max="12803" width="10.36328125" style="157" customWidth="1"/>
    <col min="12804" max="13057" width="9" style="157"/>
    <col min="13058" max="13058" width="10.08984375" style="157" customWidth="1"/>
    <col min="13059" max="13059" width="10.36328125" style="157" customWidth="1"/>
    <col min="13060" max="13313" width="9" style="157"/>
    <col min="13314" max="13314" width="10.08984375" style="157" customWidth="1"/>
    <col min="13315" max="13315" width="10.36328125" style="157" customWidth="1"/>
    <col min="13316" max="13569" width="9" style="157"/>
    <col min="13570" max="13570" width="10.08984375" style="157" customWidth="1"/>
    <col min="13571" max="13571" width="10.36328125" style="157" customWidth="1"/>
    <col min="13572" max="13825" width="9" style="157"/>
    <col min="13826" max="13826" width="10.08984375" style="157" customWidth="1"/>
    <col min="13827" max="13827" width="10.36328125" style="157" customWidth="1"/>
    <col min="13828" max="14081" width="9" style="157"/>
    <col min="14082" max="14082" width="10.08984375" style="157" customWidth="1"/>
    <col min="14083" max="14083" width="10.36328125" style="157" customWidth="1"/>
    <col min="14084" max="14337" width="9" style="157"/>
    <col min="14338" max="14338" width="10.08984375" style="157" customWidth="1"/>
    <col min="14339" max="14339" width="10.36328125" style="157" customWidth="1"/>
    <col min="14340" max="14593" width="9" style="157"/>
    <col min="14594" max="14594" width="10.08984375" style="157" customWidth="1"/>
    <col min="14595" max="14595" width="10.36328125" style="157" customWidth="1"/>
    <col min="14596" max="14849" width="9" style="157"/>
    <col min="14850" max="14850" width="10.08984375" style="157" customWidth="1"/>
    <col min="14851" max="14851" width="10.36328125" style="157" customWidth="1"/>
    <col min="14852" max="15105" width="9" style="157"/>
    <col min="15106" max="15106" width="10.08984375" style="157" customWidth="1"/>
    <col min="15107" max="15107" width="10.36328125" style="157" customWidth="1"/>
    <col min="15108" max="15361" width="9" style="157"/>
    <col min="15362" max="15362" width="10.08984375" style="157" customWidth="1"/>
    <col min="15363" max="15363" width="10.36328125" style="157" customWidth="1"/>
    <col min="15364" max="15617" width="9" style="157"/>
    <col min="15618" max="15618" width="10.08984375" style="157" customWidth="1"/>
    <col min="15619" max="15619" width="10.36328125" style="157" customWidth="1"/>
    <col min="15620" max="15873" width="9" style="157"/>
    <col min="15874" max="15874" width="10.08984375" style="157" customWidth="1"/>
    <col min="15875" max="15875" width="10.36328125" style="157" customWidth="1"/>
    <col min="15876" max="16129" width="9" style="157"/>
    <col min="16130" max="16130" width="10.08984375" style="157" customWidth="1"/>
    <col min="16131" max="16131" width="10.36328125" style="157" customWidth="1"/>
    <col min="16132" max="16384" width="9" style="157"/>
  </cols>
  <sheetData>
    <row r="1" spans="1:20">
      <c r="A1" s="168" t="s">
        <v>568</v>
      </c>
    </row>
    <row r="3" spans="1:20">
      <c r="A3" s="961" t="s">
        <v>325</v>
      </c>
      <c r="B3" s="962"/>
      <c r="C3" s="962"/>
      <c r="D3" s="962"/>
      <c r="E3" s="962"/>
      <c r="F3" s="962"/>
      <c r="G3" s="962"/>
      <c r="H3" s="962"/>
      <c r="I3" s="962"/>
      <c r="J3" s="962"/>
    </row>
    <row r="5" spans="1:20" ht="40.5" customHeight="1">
      <c r="C5" s="158"/>
      <c r="E5" s="583" t="s">
        <v>477</v>
      </c>
      <c r="F5" s="975" t="str">
        <f>'第２－１号（所要額調書）'!$B$10</f>
        <v>○○病院</v>
      </c>
      <c r="G5" s="975"/>
      <c r="H5" s="975"/>
      <c r="I5" s="975"/>
      <c r="J5" s="975"/>
      <c r="K5" s="158"/>
      <c r="M5" s="158"/>
      <c r="S5" s="158"/>
      <c r="T5" s="158"/>
    </row>
    <row r="6" spans="1:20">
      <c r="C6" s="158"/>
      <c r="E6" s="158"/>
      <c r="F6" s="158"/>
      <c r="G6" s="158"/>
      <c r="H6" s="158"/>
      <c r="I6" s="158"/>
      <c r="J6" s="158"/>
      <c r="K6" s="158"/>
      <c r="M6" s="158"/>
      <c r="S6" s="158"/>
      <c r="T6" s="158"/>
    </row>
    <row r="7" spans="1:20">
      <c r="A7" s="972" t="s">
        <v>472</v>
      </c>
      <c r="B7" s="973"/>
      <c r="C7" s="584">
        <v>1</v>
      </c>
      <c r="D7" s="574" t="s">
        <v>473</v>
      </c>
      <c r="E7" s="974"/>
      <c r="F7" s="974"/>
      <c r="G7" s="158"/>
      <c r="H7" s="573"/>
      <c r="I7" s="158"/>
      <c r="J7" s="158"/>
      <c r="K7" s="158"/>
      <c r="M7" s="158"/>
      <c r="S7" s="158"/>
      <c r="T7" s="158"/>
    </row>
    <row r="8" spans="1:20" ht="13.5" thickBot="1"/>
    <row r="9" spans="1:20" ht="13.5" thickBot="1">
      <c r="A9" s="159" t="s">
        <v>93</v>
      </c>
      <c r="B9" s="449" t="s">
        <v>188</v>
      </c>
      <c r="C9" s="160" t="s">
        <v>189</v>
      </c>
      <c r="D9" s="963" t="s">
        <v>326</v>
      </c>
      <c r="E9" s="964"/>
      <c r="F9" s="964"/>
      <c r="G9" s="964"/>
      <c r="H9" s="964"/>
      <c r="I9" s="964"/>
      <c r="J9" s="965"/>
    </row>
    <row r="10" spans="1:20" ht="30" customHeight="1">
      <c r="A10" s="161" t="s">
        <v>190</v>
      </c>
      <c r="B10" s="958"/>
      <c r="C10" s="464">
        <v>3</v>
      </c>
      <c r="D10" s="976" t="s">
        <v>682</v>
      </c>
      <c r="E10" s="977"/>
      <c r="F10" s="977"/>
      <c r="G10" s="977"/>
      <c r="H10" s="977"/>
      <c r="I10" s="977"/>
      <c r="J10" s="978"/>
    </row>
    <row r="11" spans="1:20" ht="30" customHeight="1">
      <c r="A11" s="162" t="s">
        <v>191</v>
      </c>
      <c r="B11" s="959"/>
      <c r="C11" s="465">
        <v>3</v>
      </c>
      <c r="D11" s="979" t="s">
        <v>683</v>
      </c>
      <c r="E11" s="980"/>
      <c r="F11" s="980"/>
      <c r="G11" s="980"/>
      <c r="H11" s="980"/>
      <c r="I11" s="980"/>
      <c r="J11" s="981"/>
    </row>
    <row r="12" spans="1:20" ht="30" customHeight="1">
      <c r="A12" s="163" t="s">
        <v>35</v>
      </c>
      <c r="B12" s="959"/>
      <c r="C12" s="466">
        <v>3</v>
      </c>
      <c r="D12" s="979" t="s">
        <v>684</v>
      </c>
      <c r="E12" s="980"/>
      <c r="F12" s="980"/>
      <c r="G12" s="980"/>
      <c r="H12" s="980"/>
      <c r="I12" s="980"/>
      <c r="J12" s="981"/>
    </row>
    <row r="13" spans="1:20" ht="30" customHeight="1">
      <c r="A13" s="162" t="s">
        <v>36</v>
      </c>
      <c r="B13" s="959"/>
      <c r="C13" s="465">
        <v>3</v>
      </c>
      <c r="D13" s="979" t="s">
        <v>685</v>
      </c>
      <c r="E13" s="980"/>
      <c r="F13" s="980"/>
      <c r="G13" s="980"/>
      <c r="H13" s="980"/>
      <c r="I13" s="980"/>
      <c r="J13" s="981"/>
    </row>
    <row r="14" spans="1:20" ht="30" customHeight="1">
      <c r="A14" s="162" t="s">
        <v>37</v>
      </c>
      <c r="B14" s="959"/>
      <c r="C14" s="467">
        <v>3</v>
      </c>
      <c r="D14" s="979" t="s">
        <v>686</v>
      </c>
      <c r="E14" s="980"/>
      <c r="F14" s="980"/>
      <c r="G14" s="980"/>
      <c r="H14" s="980"/>
      <c r="I14" s="980"/>
      <c r="J14" s="981"/>
    </row>
    <row r="15" spans="1:20" ht="30" customHeight="1">
      <c r="A15" s="162" t="s">
        <v>38</v>
      </c>
      <c r="B15" s="959"/>
      <c r="C15" s="465">
        <v>3</v>
      </c>
      <c r="D15" s="979" t="s">
        <v>687</v>
      </c>
      <c r="E15" s="980"/>
      <c r="F15" s="980"/>
      <c r="G15" s="980"/>
      <c r="H15" s="980"/>
      <c r="I15" s="980"/>
      <c r="J15" s="981"/>
    </row>
    <row r="16" spans="1:20" ht="30" customHeight="1">
      <c r="A16" s="162" t="s">
        <v>39</v>
      </c>
      <c r="B16" s="959"/>
      <c r="C16" s="465">
        <v>3</v>
      </c>
      <c r="D16" s="979"/>
      <c r="E16" s="980"/>
      <c r="F16" s="980"/>
      <c r="G16" s="980"/>
      <c r="H16" s="980"/>
      <c r="I16" s="980"/>
      <c r="J16" s="981"/>
    </row>
    <row r="17" spans="1:10" ht="30" customHeight="1">
      <c r="A17" s="162" t="s">
        <v>40</v>
      </c>
      <c r="B17" s="959"/>
      <c r="C17" s="465">
        <v>3</v>
      </c>
      <c r="D17" s="979"/>
      <c r="E17" s="980"/>
      <c r="F17" s="980"/>
      <c r="G17" s="980"/>
      <c r="H17" s="980"/>
      <c r="I17" s="980"/>
      <c r="J17" s="981"/>
    </row>
    <row r="18" spans="1:10" ht="30" customHeight="1">
      <c r="A18" s="162" t="s">
        <v>41</v>
      </c>
      <c r="B18" s="959"/>
      <c r="C18" s="465">
        <v>3</v>
      </c>
      <c r="D18" s="979"/>
      <c r="E18" s="980"/>
      <c r="F18" s="980"/>
      <c r="G18" s="980"/>
      <c r="H18" s="980"/>
      <c r="I18" s="980"/>
      <c r="J18" s="981"/>
    </row>
    <row r="19" spans="1:10" ht="30" customHeight="1">
      <c r="A19" s="162" t="s">
        <v>42</v>
      </c>
      <c r="B19" s="959"/>
      <c r="C19" s="465">
        <v>3</v>
      </c>
      <c r="D19" s="979"/>
      <c r="E19" s="980"/>
      <c r="F19" s="980"/>
      <c r="G19" s="980"/>
      <c r="H19" s="980"/>
      <c r="I19" s="980"/>
      <c r="J19" s="981"/>
    </row>
    <row r="20" spans="1:10" ht="30" customHeight="1">
      <c r="A20" s="162" t="s">
        <v>43</v>
      </c>
      <c r="B20" s="959"/>
      <c r="C20" s="465">
        <v>3</v>
      </c>
      <c r="D20" s="979"/>
      <c r="E20" s="980"/>
      <c r="F20" s="980"/>
      <c r="G20" s="980"/>
      <c r="H20" s="980"/>
      <c r="I20" s="980"/>
      <c r="J20" s="981"/>
    </row>
    <row r="21" spans="1:10" ht="30" customHeight="1">
      <c r="A21" s="162" t="s">
        <v>44</v>
      </c>
      <c r="B21" s="960"/>
      <c r="C21" s="465">
        <v>3</v>
      </c>
      <c r="D21" s="979"/>
      <c r="E21" s="980"/>
      <c r="F21" s="980"/>
      <c r="G21" s="980"/>
      <c r="H21" s="980"/>
      <c r="I21" s="980"/>
      <c r="J21" s="981"/>
    </row>
    <row r="22" spans="1:10" ht="15.75" customHeight="1">
      <c r="A22" s="164"/>
      <c r="B22" s="788" t="s">
        <v>560</v>
      </c>
      <c r="C22" s="165" t="s">
        <v>192</v>
      </c>
      <c r="D22" s="966"/>
      <c r="E22" s="967"/>
      <c r="F22" s="967"/>
      <c r="G22" s="967"/>
      <c r="H22" s="967"/>
      <c r="I22" s="967"/>
      <c r="J22" s="968"/>
    </row>
    <row r="23" spans="1:10" ht="15.75" customHeight="1" thickBot="1">
      <c r="A23" s="166"/>
      <c r="B23" s="787">
        <v>2</v>
      </c>
      <c r="C23" s="463">
        <f>SUM(C10:C21)</f>
        <v>36</v>
      </c>
      <c r="D23" s="969"/>
      <c r="E23" s="970"/>
      <c r="F23" s="970"/>
      <c r="G23" s="970"/>
      <c r="H23" s="970"/>
      <c r="I23" s="970"/>
      <c r="J23" s="971"/>
    </row>
    <row r="24" spans="1:10" ht="15.75" customHeight="1">
      <c r="A24" s="167"/>
      <c r="B24" s="167"/>
      <c r="C24" s="158"/>
      <c r="D24" s="158"/>
      <c r="E24" s="158"/>
      <c r="F24" s="158"/>
      <c r="G24" s="158"/>
      <c r="H24" s="158"/>
      <c r="I24" s="158"/>
      <c r="J24" s="158"/>
    </row>
    <row r="25" spans="1:10">
      <c r="A25" s="168" t="s">
        <v>193</v>
      </c>
      <c r="B25" s="168"/>
      <c r="C25" s="168"/>
      <c r="D25" s="168"/>
      <c r="E25" s="168"/>
      <c r="F25" s="168"/>
      <c r="G25" s="168"/>
      <c r="H25" s="168"/>
      <c r="I25" s="168"/>
    </row>
    <row r="26" spans="1:10">
      <c r="A26" s="168" t="s">
        <v>564</v>
      </c>
      <c r="B26" s="168"/>
      <c r="C26" s="168"/>
      <c r="D26" s="168"/>
      <c r="E26" s="168"/>
      <c r="F26" s="168"/>
      <c r="G26" s="168"/>
      <c r="H26" s="168"/>
      <c r="I26" s="168"/>
    </row>
    <row r="27" spans="1:10" s="184" customFormat="1">
      <c r="A27" s="183" t="s">
        <v>510</v>
      </c>
      <c r="B27" s="183"/>
      <c r="C27" s="183"/>
      <c r="D27" s="183"/>
      <c r="E27" s="183"/>
      <c r="F27" s="183"/>
      <c r="G27" s="183"/>
      <c r="H27" s="183"/>
      <c r="I27" s="183"/>
      <c r="J27" s="183"/>
    </row>
    <row r="28" spans="1:10" s="184" customFormat="1">
      <c r="A28" s="183" t="s">
        <v>523</v>
      </c>
      <c r="B28" s="183"/>
      <c r="C28" s="183"/>
      <c r="D28" s="183"/>
      <c r="E28" s="183"/>
      <c r="F28" s="183"/>
      <c r="G28" s="183"/>
      <c r="H28" s="183"/>
      <c r="I28" s="183"/>
      <c r="J28" s="183"/>
    </row>
    <row r="29" spans="1:10" s="184" customFormat="1">
      <c r="A29" s="183" t="s">
        <v>525</v>
      </c>
      <c r="B29" s="183"/>
      <c r="C29" s="183"/>
      <c r="D29" s="183"/>
      <c r="E29" s="183"/>
      <c r="F29" s="183"/>
      <c r="G29" s="183"/>
      <c r="H29" s="183"/>
      <c r="I29" s="183"/>
      <c r="J29" s="183"/>
    </row>
    <row r="30" spans="1:10" s="184" customFormat="1">
      <c r="A30" s="183" t="s">
        <v>194</v>
      </c>
      <c r="B30" s="183"/>
      <c r="C30" s="183"/>
      <c r="D30" s="183"/>
      <c r="E30" s="183"/>
      <c r="F30" s="183"/>
      <c r="G30" s="183"/>
      <c r="H30" s="183"/>
      <c r="I30" s="183"/>
      <c r="J30" s="183"/>
    </row>
    <row r="31" spans="1:10" s="184" customFormat="1">
      <c r="A31" s="183" t="s">
        <v>559</v>
      </c>
      <c r="B31" s="183"/>
      <c r="C31" s="183"/>
      <c r="D31" s="183"/>
      <c r="E31" s="183"/>
      <c r="F31" s="183"/>
      <c r="G31" s="183"/>
      <c r="H31" s="183"/>
      <c r="I31" s="183"/>
      <c r="J31" s="183"/>
    </row>
    <row r="32" spans="1:10" s="185" customFormat="1">
      <c r="A32" s="183" t="s">
        <v>562</v>
      </c>
      <c r="B32" s="183"/>
      <c r="C32" s="183"/>
      <c r="D32" s="183"/>
      <c r="E32" s="183"/>
      <c r="F32" s="183"/>
      <c r="G32" s="183"/>
      <c r="H32" s="183"/>
      <c r="I32" s="183"/>
      <c r="J32" s="183"/>
    </row>
    <row r="33" spans="1:20">
      <c r="A33" s="168" t="s">
        <v>561</v>
      </c>
      <c r="C33" s="158"/>
    </row>
    <row r="34" spans="1:20">
      <c r="A34" s="168" t="s">
        <v>568</v>
      </c>
    </row>
    <row r="36" spans="1:20">
      <c r="A36" s="961" t="s">
        <v>325</v>
      </c>
      <c r="B36" s="962"/>
      <c r="C36" s="962"/>
      <c r="D36" s="962"/>
      <c r="E36" s="962"/>
      <c r="F36" s="962"/>
      <c r="G36" s="962"/>
      <c r="H36" s="962"/>
      <c r="I36" s="962"/>
      <c r="J36" s="962"/>
    </row>
    <row r="38" spans="1:20" ht="40.5" customHeight="1">
      <c r="C38" s="158"/>
      <c r="E38" s="583" t="s">
        <v>477</v>
      </c>
      <c r="F38" s="975" t="str">
        <f>'第２－１号（所要額調書）'!$B$10</f>
        <v>○○病院</v>
      </c>
      <c r="G38" s="975"/>
      <c r="H38" s="975"/>
      <c r="I38" s="975"/>
      <c r="J38" s="975"/>
      <c r="K38" s="158"/>
      <c r="M38" s="158"/>
      <c r="S38" s="158"/>
      <c r="T38" s="158"/>
    </row>
    <row r="39" spans="1:20">
      <c r="C39" s="158"/>
      <c r="E39" s="158"/>
      <c r="F39" s="158"/>
      <c r="G39" s="158"/>
      <c r="H39" s="158"/>
      <c r="I39" s="158"/>
      <c r="J39" s="158"/>
      <c r="K39" s="158"/>
      <c r="M39" s="158"/>
      <c r="S39" s="158"/>
      <c r="T39" s="158"/>
    </row>
    <row r="40" spans="1:20">
      <c r="A40" s="972" t="s">
        <v>207</v>
      </c>
      <c r="B40" s="973"/>
      <c r="C40" s="584">
        <v>2</v>
      </c>
      <c r="D40" s="575" t="s">
        <v>187</v>
      </c>
      <c r="E40" s="974"/>
      <c r="F40" s="974"/>
      <c r="G40" s="158"/>
      <c r="H40" s="576"/>
      <c r="I40" s="158"/>
      <c r="J40" s="158"/>
      <c r="K40" s="158"/>
      <c r="M40" s="158"/>
      <c r="S40" s="158"/>
      <c r="T40" s="158"/>
    </row>
    <row r="41" spans="1:20" ht="13.5" thickBot="1"/>
    <row r="42" spans="1:20" ht="13.5" thickBot="1">
      <c r="A42" s="159" t="s">
        <v>93</v>
      </c>
      <c r="B42" s="449" t="s">
        <v>188</v>
      </c>
      <c r="C42" s="160" t="s">
        <v>189</v>
      </c>
      <c r="D42" s="963" t="s">
        <v>326</v>
      </c>
      <c r="E42" s="964"/>
      <c r="F42" s="964"/>
      <c r="G42" s="964"/>
      <c r="H42" s="964"/>
      <c r="I42" s="964"/>
      <c r="J42" s="965"/>
    </row>
    <row r="43" spans="1:20" ht="30" customHeight="1">
      <c r="A43" s="161" t="s">
        <v>190</v>
      </c>
      <c r="B43" s="958"/>
      <c r="C43" s="464"/>
      <c r="D43" s="976"/>
      <c r="E43" s="977"/>
      <c r="F43" s="977"/>
      <c r="G43" s="977"/>
      <c r="H43" s="977"/>
      <c r="I43" s="977"/>
      <c r="J43" s="978"/>
    </row>
    <row r="44" spans="1:20" ht="30" customHeight="1">
      <c r="A44" s="162" t="s">
        <v>191</v>
      </c>
      <c r="B44" s="959"/>
      <c r="C44" s="465"/>
      <c r="D44" s="979"/>
      <c r="E44" s="980"/>
      <c r="F44" s="980"/>
      <c r="G44" s="980"/>
      <c r="H44" s="980"/>
      <c r="I44" s="980"/>
      <c r="J44" s="981"/>
    </row>
    <row r="45" spans="1:20" ht="30" customHeight="1">
      <c r="A45" s="163" t="s">
        <v>35</v>
      </c>
      <c r="B45" s="959"/>
      <c r="C45" s="466"/>
      <c r="D45" s="979"/>
      <c r="E45" s="980"/>
      <c r="F45" s="980"/>
      <c r="G45" s="980"/>
      <c r="H45" s="980"/>
      <c r="I45" s="980"/>
      <c r="J45" s="981"/>
    </row>
    <row r="46" spans="1:20" ht="30" customHeight="1">
      <c r="A46" s="162" t="s">
        <v>36</v>
      </c>
      <c r="B46" s="959"/>
      <c r="C46" s="465"/>
      <c r="D46" s="979"/>
      <c r="E46" s="980"/>
      <c r="F46" s="980"/>
      <c r="G46" s="980"/>
      <c r="H46" s="980"/>
      <c r="I46" s="980"/>
      <c r="J46" s="981"/>
    </row>
    <row r="47" spans="1:20" ht="30" customHeight="1">
      <c r="A47" s="162" t="s">
        <v>37</v>
      </c>
      <c r="B47" s="959"/>
      <c r="C47" s="467"/>
      <c r="D47" s="979"/>
      <c r="E47" s="980"/>
      <c r="F47" s="980"/>
      <c r="G47" s="980"/>
      <c r="H47" s="980"/>
      <c r="I47" s="980"/>
      <c r="J47" s="981"/>
    </row>
    <row r="48" spans="1:20" ht="30" customHeight="1">
      <c r="A48" s="162" t="s">
        <v>38</v>
      </c>
      <c r="B48" s="959"/>
      <c r="C48" s="465"/>
      <c r="D48" s="979"/>
      <c r="E48" s="980"/>
      <c r="F48" s="980"/>
      <c r="G48" s="980"/>
      <c r="H48" s="980"/>
      <c r="I48" s="980"/>
      <c r="J48" s="981"/>
    </row>
    <row r="49" spans="1:10" ht="30" customHeight="1">
      <c r="A49" s="162" t="s">
        <v>39</v>
      </c>
      <c r="B49" s="959"/>
      <c r="C49" s="465"/>
      <c r="D49" s="979"/>
      <c r="E49" s="980"/>
      <c r="F49" s="980"/>
      <c r="G49" s="980"/>
      <c r="H49" s="980"/>
      <c r="I49" s="980"/>
      <c r="J49" s="981"/>
    </row>
    <row r="50" spans="1:10" ht="30" customHeight="1">
      <c r="A50" s="162" t="s">
        <v>40</v>
      </c>
      <c r="B50" s="959"/>
      <c r="C50" s="465"/>
      <c r="D50" s="979"/>
      <c r="E50" s="980"/>
      <c r="F50" s="980"/>
      <c r="G50" s="980"/>
      <c r="H50" s="980"/>
      <c r="I50" s="980"/>
      <c r="J50" s="981"/>
    </row>
    <row r="51" spans="1:10" ht="30" customHeight="1">
      <c r="A51" s="162" t="s">
        <v>41</v>
      </c>
      <c r="B51" s="959"/>
      <c r="C51" s="465"/>
      <c r="D51" s="979"/>
      <c r="E51" s="980"/>
      <c r="F51" s="980"/>
      <c r="G51" s="980"/>
      <c r="H51" s="980"/>
      <c r="I51" s="980"/>
      <c r="J51" s="981"/>
    </row>
    <row r="52" spans="1:10" ht="30" customHeight="1">
      <c r="A52" s="162" t="s">
        <v>42</v>
      </c>
      <c r="B52" s="959"/>
      <c r="C52" s="465"/>
      <c r="D52" s="979"/>
      <c r="E52" s="980"/>
      <c r="F52" s="980"/>
      <c r="G52" s="980"/>
      <c r="H52" s="980"/>
      <c r="I52" s="980"/>
      <c r="J52" s="981"/>
    </row>
    <row r="53" spans="1:10" ht="30" customHeight="1">
      <c r="A53" s="162" t="s">
        <v>43</v>
      </c>
      <c r="B53" s="959"/>
      <c r="C53" s="465"/>
      <c r="D53" s="979"/>
      <c r="E53" s="980"/>
      <c r="F53" s="980"/>
      <c r="G53" s="980"/>
      <c r="H53" s="980"/>
      <c r="I53" s="980"/>
      <c r="J53" s="981"/>
    </row>
    <row r="54" spans="1:10" ht="30" customHeight="1">
      <c r="A54" s="162" t="s">
        <v>44</v>
      </c>
      <c r="B54" s="960"/>
      <c r="C54" s="465"/>
      <c r="D54" s="979"/>
      <c r="E54" s="980"/>
      <c r="F54" s="980"/>
      <c r="G54" s="980"/>
      <c r="H54" s="980"/>
      <c r="I54" s="980"/>
      <c r="J54" s="981"/>
    </row>
    <row r="55" spans="1:10" ht="15.75" customHeight="1">
      <c r="A55" s="164"/>
      <c r="B55" s="788" t="s">
        <v>560</v>
      </c>
      <c r="C55" s="165" t="s">
        <v>192</v>
      </c>
      <c r="D55" s="966"/>
      <c r="E55" s="967"/>
      <c r="F55" s="967"/>
      <c r="G55" s="967"/>
      <c r="H55" s="967"/>
      <c r="I55" s="967"/>
      <c r="J55" s="968"/>
    </row>
    <row r="56" spans="1:10" ht="15.75" customHeight="1" thickBot="1">
      <c r="A56" s="166"/>
      <c r="B56" s="787"/>
      <c r="C56" s="463">
        <f>SUM(C43:C54)</f>
        <v>0</v>
      </c>
      <c r="D56" s="969"/>
      <c r="E56" s="970"/>
      <c r="F56" s="970"/>
      <c r="G56" s="970"/>
      <c r="H56" s="970"/>
      <c r="I56" s="970"/>
      <c r="J56" s="971"/>
    </row>
    <row r="57" spans="1:10" ht="15.75" customHeight="1">
      <c r="A57" s="167"/>
      <c r="B57" s="167"/>
      <c r="C57" s="158"/>
      <c r="D57" s="158"/>
      <c r="E57" s="158"/>
      <c r="F57" s="158"/>
      <c r="G57" s="158"/>
      <c r="H57" s="158"/>
      <c r="I57" s="158"/>
      <c r="J57" s="158"/>
    </row>
    <row r="58" spans="1:10">
      <c r="A58" s="168" t="s">
        <v>193</v>
      </c>
      <c r="B58" s="168"/>
      <c r="C58" s="168"/>
      <c r="D58" s="168"/>
      <c r="E58" s="168"/>
      <c r="F58" s="168"/>
      <c r="G58" s="168"/>
      <c r="H58" s="168"/>
      <c r="I58" s="168"/>
    </row>
    <row r="59" spans="1:10">
      <c r="A59" s="168" t="s">
        <v>564</v>
      </c>
      <c r="B59" s="168"/>
      <c r="C59" s="168"/>
      <c r="D59" s="168"/>
      <c r="E59" s="168"/>
      <c r="F59" s="168"/>
      <c r="G59" s="168"/>
      <c r="H59" s="168"/>
      <c r="I59" s="168"/>
    </row>
    <row r="60" spans="1:10" s="184" customFormat="1">
      <c r="A60" s="183" t="s">
        <v>510</v>
      </c>
      <c r="B60" s="183"/>
      <c r="C60" s="183"/>
      <c r="D60" s="183"/>
      <c r="E60" s="183"/>
      <c r="F60" s="183"/>
      <c r="G60" s="183"/>
      <c r="H60" s="183"/>
      <c r="I60" s="183"/>
      <c r="J60" s="183"/>
    </row>
    <row r="61" spans="1:10" s="184" customFormat="1">
      <c r="A61" s="183" t="s">
        <v>523</v>
      </c>
      <c r="B61" s="183"/>
      <c r="C61" s="183"/>
      <c r="D61" s="183"/>
      <c r="E61" s="183"/>
      <c r="F61" s="183"/>
      <c r="G61" s="183"/>
      <c r="H61" s="183"/>
      <c r="I61" s="183"/>
      <c r="J61" s="183"/>
    </row>
    <row r="62" spans="1:10" s="184" customFormat="1">
      <c r="A62" s="183" t="s">
        <v>525</v>
      </c>
      <c r="B62" s="183"/>
      <c r="C62" s="183"/>
      <c r="D62" s="183"/>
      <c r="E62" s="183"/>
      <c r="F62" s="183"/>
      <c r="G62" s="183"/>
      <c r="H62" s="183"/>
      <c r="I62" s="183"/>
      <c r="J62" s="183"/>
    </row>
    <row r="63" spans="1:10" s="184" customFormat="1">
      <c r="A63" s="183" t="s">
        <v>194</v>
      </c>
      <c r="B63" s="183"/>
      <c r="C63" s="183"/>
      <c r="D63" s="183"/>
      <c r="E63" s="183"/>
      <c r="F63" s="183"/>
      <c r="G63" s="183"/>
      <c r="H63" s="183"/>
      <c r="I63" s="183"/>
      <c r="J63" s="183"/>
    </row>
    <row r="64" spans="1:10" s="184" customFormat="1">
      <c r="A64" s="183" t="s">
        <v>559</v>
      </c>
      <c r="B64" s="183"/>
      <c r="C64" s="183"/>
      <c r="D64" s="183"/>
      <c r="E64" s="183"/>
      <c r="F64" s="183"/>
      <c r="G64" s="183"/>
      <c r="H64" s="183"/>
      <c r="I64" s="183"/>
      <c r="J64" s="183"/>
    </row>
    <row r="65" spans="1:20" s="185" customFormat="1">
      <c r="A65" s="183" t="s">
        <v>562</v>
      </c>
      <c r="B65" s="183"/>
      <c r="C65" s="183"/>
      <c r="D65" s="183"/>
      <c r="E65" s="183"/>
      <c r="F65" s="183"/>
      <c r="G65" s="183"/>
      <c r="H65" s="183"/>
      <c r="I65" s="183"/>
      <c r="J65" s="183"/>
    </row>
    <row r="66" spans="1:20">
      <c r="A66" s="168"/>
      <c r="C66" s="158"/>
    </row>
    <row r="67" spans="1:20">
      <c r="A67" s="168" t="s">
        <v>568</v>
      </c>
    </row>
    <row r="69" spans="1:20">
      <c r="A69" s="961" t="s">
        <v>325</v>
      </c>
      <c r="B69" s="962"/>
      <c r="C69" s="962"/>
      <c r="D69" s="962"/>
      <c r="E69" s="962"/>
      <c r="F69" s="962"/>
      <c r="G69" s="962"/>
      <c r="H69" s="962"/>
      <c r="I69" s="962"/>
      <c r="J69" s="962"/>
    </row>
    <row r="71" spans="1:20" ht="40.5" customHeight="1">
      <c r="C71" s="158"/>
      <c r="E71" s="583" t="s">
        <v>477</v>
      </c>
      <c r="F71" s="975" t="str">
        <f>'第２－１号（所要額調書）'!$B$10</f>
        <v>○○病院</v>
      </c>
      <c r="G71" s="975"/>
      <c r="H71" s="975"/>
      <c r="I71" s="975"/>
      <c r="J71" s="975"/>
      <c r="K71" s="158"/>
      <c r="M71" s="158"/>
      <c r="S71" s="158"/>
      <c r="T71" s="158"/>
    </row>
    <row r="72" spans="1:20">
      <c r="C72" s="158"/>
      <c r="E72" s="158"/>
      <c r="F72" s="158"/>
      <c r="G72" s="158"/>
      <c r="H72" s="158"/>
      <c r="I72" s="158"/>
      <c r="J72" s="158"/>
      <c r="K72" s="158"/>
      <c r="M72" s="158"/>
      <c r="S72" s="158"/>
      <c r="T72" s="158"/>
    </row>
    <row r="73" spans="1:20">
      <c r="A73" s="972" t="s">
        <v>207</v>
      </c>
      <c r="B73" s="973"/>
      <c r="C73" s="584">
        <v>3</v>
      </c>
      <c r="D73" s="575" t="s">
        <v>187</v>
      </c>
      <c r="E73" s="974"/>
      <c r="F73" s="974"/>
      <c r="G73" s="158"/>
      <c r="H73" s="576"/>
      <c r="I73" s="158"/>
      <c r="J73" s="158"/>
      <c r="K73" s="158"/>
      <c r="M73" s="158"/>
      <c r="S73" s="158"/>
      <c r="T73" s="158"/>
    </row>
    <row r="74" spans="1:20" ht="13.5" thickBot="1"/>
    <row r="75" spans="1:20" ht="13.5" thickBot="1">
      <c r="A75" s="159" t="s">
        <v>93</v>
      </c>
      <c r="B75" s="449" t="s">
        <v>188</v>
      </c>
      <c r="C75" s="160" t="s">
        <v>189</v>
      </c>
      <c r="D75" s="963" t="s">
        <v>326</v>
      </c>
      <c r="E75" s="964"/>
      <c r="F75" s="964"/>
      <c r="G75" s="964"/>
      <c r="H75" s="964"/>
      <c r="I75" s="964"/>
      <c r="J75" s="965"/>
    </row>
    <row r="76" spans="1:20" ht="30" customHeight="1">
      <c r="A76" s="161" t="s">
        <v>190</v>
      </c>
      <c r="B76" s="958"/>
      <c r="C76" s="464"/>
      <c r="D76" s="976"/>
      <c r="E76" s="977"/>
      <c r="F76" s="977"/>
      <c r="G76" s="977"/>
      <c r="H76" s="977"/>
      <c r="I76" s="977"/>
      <c r="J76" s="978"/>
    </row>
    <row r="77" spans="1:20" ht="30" customHeight="1">
      <c r="A77" s="162" t="s">
        <v>191</v>
      </c>
      <c r="B77" s="959"/>
      <c r="C77" s="465"/>
      <c r="D77" s="979"/>
      <c r="E77" s="980"/>
      <c r="F77" s="980"/>
      <c r="G77" s="980"/>
      <c r="H77" s="980"/>
      <c r="I77" s="980"/>
      <c r="J77" s="981"/>
    </row>
    <row r="78" spans="1:20" ht="30" customHeight="1">
      <c r="A78" s="163" t="s">
        <v>35</v>
      </c>
      <c r="B78" s="959"/>
      <c r="C78" s="466"/>
      <c r="D78" s="979"/>
      <c r="E78" s="980"/>
      <c r="F78" s="980"/>
      <c r="G78" s="980"/>
      <c r="H78" s="980"/>
      <c r="I78" s="980"/>
      <c r="J78" s="981"/>
    </row>
    <row r="79" spans="1:20" ht="30" customHeight="1">
      <c r="A79" s="162" t="s">
        <v>36</v>
      </c>
      <c r="B79" s="959"/>
      <c r="C79" s="465"/>
      <c r="D79" s="979"/>
      <c r="E79" s="980"/>
      <c r="F79" s="980"/>
      <c r="G79" s="980"/>
      <c r="H79" s="980"/>
      <c r="I79" s="980"/>
      <c r="J79" s="981"/>
    </row>
    <row r="80" spans="1:20" ht="30" customHeight="1">
      <c r="A80" s="162" t="s">
        <v>37</v>
      </c>
      <c r="B80" s="959"/>
      <c r="C80" s="467"/>
      <c r="D80" s="979"/>
      <c r="E80" s="980"/>
      <c r="F80" s="980"/>
      <c r="G80" s="980"/>
      <c r="H80" s="980"/>
      <c r="I80" s="980"/>
      <c r="J80" s="981"/>
    </row>
    <row r="81" spans="1:10" ht="30" customHeight="1">
      <c r="A81" s="162" t="s">
        <v>38</v>
      </c>
      <c r="B81" s="959"/>
      <c r="C81" s="465"/>
      <c r="D81" s="979"/>
      <c r="E81" s="980"/>
      <c r="F81" s="980"/>
      <c r="G81" s="980"/>
      <c r="H81" s="980"/>
      <c r="I81" s="980"/>
      <c r="J81" s="981"/>
    </row>
    <row r="82" spans="1:10" ht="30" customHeight="1">
      <c r="A82" s="162" t="s">
        <v>39</v>
      </c>
      <c r="B82" s="959"/>
      <c r="C82" s="465"/>
      <c r="D82" s="979"/>
      <c r="E82" s="980"/>
      <c r="F82" s="980"/>
      <c r="G82" s="980"/>
      <c r="H82" s="980"/>
      <c r="I82" s="980"/>
      <c r="J82" s="981"/>
    </row>
    <row r="83" spans="1:10" ht="30" customHeight="1">
      <c r="A83" s="162" t="s">
        <v>40</v>
      </c>
      <c r="B83" s="959"/>
      <c r="C83" s="465"/>
      <c r="D83" s="979"/>
      <c r="E83" s="980"/>
      <c r="F83" s="980"/>
      <c r="G83" s="980"/>
      <c r="H83" s="980"/>
      <c r="I83" s="980"/>
      <c r="J83" s="981"/>
    </row>
    <row r="84" spans="1:10" ht="30" customHeight="1">
      <c r="A84" s="162" t="s">
        <v>41</v>
      </c>
      <c r="B84" s="959"/>
      <c r="C84" s="465"/>
      <c r="D84" s="979"/>
      <c r="E84" s="980"/>
      <c r="F84" s="980"/>
      <c r="G84" s="980"/>
      <c r="H84" s="980"/>
      <c r="I84" s="980"/>
      <c r="J84" s="981"/>
    </row>
    <row r="85" spans="1:10" ht="30" customHeight="1">
      <c r="A85" s="162" t="s">
        <v>42</v>
      </c>
      <c r="B85" s="959"/>
      <c r="C85" s="465"/>
      <c r="D85" s="979"/>
      <c r="E85" s="980"/>
      <c r="F85" s="980"/>
      <c r="G85" s="980"/>
      <c r="H85" s="980"/>
      <c r="I85" s="980"/>
      <c r="J85" s="981"/>
    </row>
    <row r="86" spans="1:10" ht="30" customHeight="1">
      <c r="A86" s="162" t="s">
        <v>43</v>
      </c>
      <c r="B86" s="959"/>
      <c r="C86" s="465"/>
      <c r="D86" s="979"/>
      <c r="E86" s="980"/>
      <c r="F86" s="980"/>
      <c r="G86" s="980"/>
      <c r="H86" s="980"/>
      <c r="I86" s="980"/>
      <c r="J86" s="981"/>
    </row>
    <row r="87" spans="1:10" ht="30" customHeight="1">
      <c r="A87" s="162" t="s">
        <v>44</v>
      </c>
      <c r="B87" s="960"/>
      <c r="C87" s="465"/>
      <c r="D87" s="979"/>
      <c r="E87" s="980"/>
      <c r="F87" s="980"/>
      <c r="G87" s="980"/>
      <c r="H87" s="980"/>
      <c r="I87" s="980"/>
      <c r="J87" s="981"/>
    </row>
    <row r="88" spans="1:10" ht="15.75" customHeight="1">
      <c r="A88" s="164"/>
      <c r="B88" s="788" t="s">
        <v>560</v>
      </c>
      <c r="C88" s="165" t="s">
        <v>192</v>
      </c>
      <c r="D88" s="966"/>
      <c r="E88" s="967"/>
      <c r="F88" s="967"/>
      <c r="G88" s="967"/>
      <c r="H88" s="967"/>
      <c r="I88" s="967"/>
      <c r="J88" s="968"/>
    </row>
    <row r="89" spans="1:10" ht="15.75" customHeight="1" thickBot="1">
      <c r="A89" s="166"/>
      <c r="B89" s="787"/>
      <c r="C89" s="463">
        <f>SUM(C76:C87)</f>
        <v>0</v>
      </c>
      <c r="D89" s="969"/>
      <c r="E89" s="970"/>
      <c r="F89" s="970"/>
      <c r="G89" s="970"/>
      <c r="H89" s="970"/>
      <c r="I89" s="970"/>
      <c r="J89" s="971"/>
    </row>
    <row r="90" spans="1:10" ht="15.75" customHeight="1">
      <c r="A90" s="167"/>
      <c r="B90" s="167"/>
      <c r="C90" s="158"/>
      <c r="D90" s="158"/>
      <c r="E90" s="158"/>
      <c r="F90" s="158"/>
      <c r="G90" s="158"/>
      <c r="H90" s="158"/>
      <c r="I90" s="158"/>
      <c r="J90" s="158"/>
    </row>
    <row r="91" spans="1:10">
      <c r="A91" s="168" t="s">
        <v>193</v>
      </c>
      <c r="B91" s="168"/>
      <c r="C91" s="168"/>
      <c r="D91" s="168"/>
      <c r="E91" s="168"/>
      <c r="F91" s="168"/>
      <c r="G91" s="168"/>
      <c r="H91" s="168"/>
      <c r="I91" s="168"/>
    </row>
    <row r="92" spans="1:10">
      <c r="A92" s="168" t="s">
        <v>564</v>
      </c>
      <c r="B92" s="168"/>
      <c r="C92" s="168"/>
      <c r="D92" s="168"/>
      <c r="E92" s="168"/>
      <c r="F92" s="168"/>
      <c r="G92" s="168"/>
      <c r="H92" s="168"/>
      <c r="I92" s="168"/>
    </row>
    <row r="93" spans="1:10" s="184" customFormat="1">
      <c r="A93" s="183" t="s">
        <v>510</v>
      </c>
      <c r="B93" s="183"/>
      <c r="C93" s="183"/>
      <c r="D93" s="183"/>
      <c r="E93" s="183"/>
      <c r="F93" s="183"/>
      <c r="G93" s="183"/>
      <c r="H93" s="183"/>
      <c r="I93" s="183"/>
      <c r="J93" s="183"/>
    </row>
    <row r="94" spans="1:10" s="184" customFormat="1">
      <c r="A94" s="183" t="s">
        <v>523</v>
      </c>
      <c r="B94" s="183"/>
      <c r="C94" s="183"/>
      <c r="D94" s="183"/>
      <c r="E94" s="183"/>
      <c r="F94" s="183"/>
      <c r="G94" s="183"/>
      <c r="H94" s="183"/>
      <c r="I94" s="183"/>
      <c r="J94" s="183"/>
    </row>
    <row r="95" spans="1:10" s="184" customFormat="1">
      <c r="A95" s="183" t="s">
        <v>525</v>
      </c>
      <c r="B95" s="183"/>
      <c r="C95" s="183"/>
      <c r="D95" s="183"/>
      <c r="E95" s="183"/>
      <c r="F95" s="183"/>
      <c r="G95" s="183"/>
      <c r="H95" s="183"/>
      <c r="I95" s="183"/>
      <c r="J95" s="183"/>
    </row>
    <row r="96" spans="1:10" s="184" customFormat="1">
      <c r="A96" s="183" t="s">
        <v>194</v>
      </c>
      <c r="B96" s="183"/>
      <c r="C96" s="183"/>
      <c r="D96" s="183"/>
      <c r="E96" s="183"/>
      <c r="F96" s="183"/>
      <c r="G96" s="183"/>
      <c r="H96" s="183"/>
      <c r="I96" s="183"/>
      <c r="J96" s="183"/>
    </row>
    <row r="97" spans="1:10" s="184" customFormat="1">
      <c r="A97" s="183" t="s">
        <v>559</v>
      </c>
      <c r="B97" s="183"/>
      <c r="C97" s="183"/>
      <c r="D97" s="183"/>
      <c r="E97" s="183"/>
      <c r="F97" s="183"/>
      <c r="G97" s="183"/>
      <c r="H97" s="183"/>
      <c r="I97" s="183"/>
      <c r="J97" s="183"/>
    </row>
    <row r="98" spans="1:10" s="185" customFormat="1">
      <c r="A98" s="183" t="s">
        <v>562</v>
      </c>
      <c r="B98" s="183"/>
      <c r="C98" s="183"/>
      <c r="D98" s="183"/>
      <c r="E98" s="183"/>
      <c r="F98" s="183"/>
      <c r="G98" s="183"/>
      <c r="H98" s="183"/>
      <c r="I98" s="183"/>
      <c r="J98" s="183"/>
    </row>
    <row r="99" spans="1:10">
      <c r="A99" s="168"/>
      <c r="C99" s="158"/>
    </row>
  </sheetData>
  <mergeCells count="57">
    <mergeCell ref="A69:J69"/>
    <mergeCell ref="A73:B73"/>
    <mergeCell ref="E73:F73"/>
    <mergeCell ref="D75:J75"/>
    <mergeCell ref="A36:J36"/>
    <mergeCell ref="A40:B40"/>
    <mergeCell ref="E40:F40"/>
    <mergeCell ref="D42:J42"/>
    <mergeCell ref="D55:J56"/>
    <mergeCell ref="D52:J52"/>
    <mergeCell ref="D53:J53"/>
    <mergeCell ref="D54:J54"/>
    <mergeCell ref="F38:J38"/>
    <mergeCell ref="D46:J46"/>
    <mergeCell ref="D47:J47"/>
    <mergeCell ref="D48:J48"/>
    <mergeCell ref="D88:J89"/>
    <mergeCell ref="F71:J71"/>
    <mergeCell ref="D76:J76"/>
    <mergeCell ref="D77:J77"/>
    <mergeCell ref="D78:J78"/>
    <mergeCell ref="D79:J79"/>
    <mergeCell ref="D80:J80"/>
    <mergeCell ref="D81:J81"/>
    <mergeCell ref="D82:J82"/>
    <mergeCell ref="D83:J83"/>
    <mergeCell ref="D84:J84"/>
    <mergeCell ref="D85:J85"/>
    <mergeCell ref="D86:J86"/>
    <mergeCell ref="D87:J87"/>
    <mergeCell ref="D20:J20"/>
    <mergeCell ref="D21:J21"/>
    <mergeCell ref="B10:B21"/>
    <mergeCell ref="B43:B54"/>
    <mergeCell ref="D49:J49"/>
    <mergeCell ref="D43:J43"/>
    <mergeCell ref="D44:J44"/>
    <mergeCell ref="D45:J45"/>
    <mergeCell ref="D17:J17"/>
    <mergeCell ref="D18:J18"/>
    <mergeCell ref="D19:J19"/>
    <mergeCell ref="B76:B87"/>
    <mergeCell ref="A3:J3"/>
    <mergeCell ref="D9:J9"/>
    <mergeCell ref="D22:J23"/>
    <mergeCell ref="A7:B7"/>
    <mergeCell ref="E7:F7"/>
    <mergeCell ref="F5:J5"/>
    <mergeCell ref="D10:J10"/>
    <mergeCell ref="D11:J11"/>
    <mergeCell ref="D12:J12"/>
    <mergeCell ref="D13:J13"/>
    <mergeCell ref="D14:J14"/>
    <mergeCell ref="D15:J15"/>
    <mergeCell ref="D16:J16"/>
    <mergeCell ref="D50:J50"/>
    <mergeCell ref="D51:J51"/>
  </mergeCells>
  <phoneticPr fontId="15"/>
  <pageMargins left="0.78740157480314965" right="0" top="0.98425196850393704" bottom="0.98425196850393704" header="0.51181102362204722" footer="0.51181102362204722"/>
  <pageSetup paperSize="9" scale="95" orientation="portrait" r:id="rId1"/>
  <headerFooter alignWithMargins="0"/>
  <rowBreaks count="2" manualBreakCount="2">
    <brk id="33" max="9" man="1"/>
    <brk id="66"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BC22"/>
  <sheetViews>
    <sheetView showZeros="0" view="pageBreakPreview" topLeftCell="B1" zoomScaleNormal="106" zoomScaleSheetLayoutView="100" workbookViewId="0">
      <selection activeCell="U12" sqref="U12"/>
    </sheetView>
  </sheetViews>
  <sheetFormatPr defaultColWidth="2.08984375" defaultRowHeight="27" customHeight="1"/>
  <cols>
    <col min="1" max="1" width="10.7265625" style="6" bestFit="1" customWidth="1"/>
    <col min="2" max="2" width="13.453125" style="6" customWidth="1"/>
    <col min="3" max="3" width="11.26953125" style="6" customWidth="1"/>
    <col min="4" max="4" width="9" style="6" customWidth="1"/>
    <col min="5" max="5" width="11.26953125" style="6" customWidth="1"/>
    <col min="6" max="6" width="9" style="6" customWidth="1"/>
    <col min="7" max="20" width="4.453125" style="6" customWidth="1"/>
    <col min="21" max="21" width="6.7265625" style="10" customWidth="1"/>
    <col min="22" max="22" width="2.26953125" style="10" customWidth="1"/>
    <col min="23" max="23" width="6.7265625" style="10" customWidth="1"/>
    <col min="24" max="24" width="7.36328125" style="10" customWidth="1"/>
    <col min="25" max="25" width="9" style="10" customWidth="1"/>
    <col min="26" max="26" width="9" style="6" customWidth="1"/>
    <col min="27" max="28" width="8.26953125" style="6" customWidth="1"/>
    <col min="29" max="29" width="8.6328125" style="6" customWidth="1"/>
    <col min="30" max="33" width="8.26953125" style="6" customWidth="1"/>
    <col min="34" max="34" width="8.6328125" style="6" customWidth="1"/>
    <col min="35" max="36" width="5.453125" style="6" customWidth="1"/>
    <col min="37" max="37" width="4.08984375" style="6" customWidth="1"/>
    <col min="38" max="38" width="19.26953125" style="6" customWidth="1"/>
    <col min="39" max="40" width="8.6328125" style="6" customWidth="1"/>
    <col min="41" max="42" width="6.6328125" style="6" customWidth="1"/>
    <col min="43" max="47" width="8.7265625" style="6" customWidth="1"/>
    <col min="48" max="49" width="7.36328125" style="6" customWidth="1"/>
    <col min="50" max="51" width="8.6328125" style="6" customWidth="1"/>
    <col min="52" max="54" width="6.08984375" style="6" customWidth="1"/>
    <col min="55" max="55" width="6.36328125" style="6" customWidth="1"/>
    <col min="56" max="16384" width="2.08984375" style="6"/>
  </cols>
  <sheetData>
    <row r="1" spans="1:55" ht="27" customHeight="1">
      <c r="A1" s="10" t="s">
        <v>327</v>
      </c>
    </row>
    <row r="2" spans="1:55" s="10" customFormat="1" ht="27" customHeight="1">
      <c r="A2" s="982" t="s">
        <v>406</v>
      </c>
      <c r="B2" s="982"/>
      <c r="C2" s="982"/>
      <c r="D2" s="982"/>
      <c r="E2" s="982"/>
      <c r="F2" s="982"/>
      <c r="G2" s="982"/>
      <c r="H2" s="982"/>
      <c r="I2" s="982"/>
      <c r="J2" s="982"/>
      <c r="K2" s="982"/>
      <c r="L2" s="982"/>
      <c r="M2" s="982"/>
      <c r="N2" s="982"/>
      <c r="O2" s="982"/>
      <c r="P2" s="982"/>
      <c r="Q2" s="982"/>
      <c r="R2" s="982"/>
      <c r="S2" s="982"/>
      <c r="T2" s="982"/>
      <c r="U2" s="982"/>
      <c r="V2" s="982"/>
      <c r="W2" s="982"/>
      <c r="X2" s="982"/>
      <c r="Y2" s="982"/>
      <c r="Z2" s="982"/>
    </row>
    <row r="3" spans="1:55" ht="40.5" customHeight="1">
      <c r="S3" s="983" t="s">
        <v>127</v>
      </c>
      <c r="T3" s="983"/>
      <c r="U3" s="984" t="str">
        <f>'第２－１号（所要額調書）'!AC3</f>
        <v>医療法人○○会</v>
      </c>
      <c r="V3" s="984"/>
      <c r="W3" s="984"/>
      <c r="X3" s="984"/>
      <c r="Y3" s="984"/>
      <c r="Z3" s="984"/>
    </row>
    <row r="4" spans="1:55" ht="27" customHeight="1" thickBot="1">
      <c r="A4" s="3"/>
      <c r="B4" s="3"/>
      <c r="C4" s="3"/>
      <c r="D4" s="3"/>
      <c r="E4" s="3"/>
      <c r="F4" s="3"/>
      <c r="G4" s="3"/>
      <c r="H4" s="3"/>
      <c r="I4" s="3"/>
      <c r="J4" s="3"/>
      <c r="K4" s="3"/>
      <c r="L4" s="3"/>
      <c r="M4" s="3"/>
      <c r="N4" s="3"/>
      <c r="O4" s="3"/>
      <c r="P4" s="3"/>
      <c r="Q4" s="3"/>
      <c r="R4" s="3"/>
      <c r="S4" s="3"/>
      <c r="T4" s="3"/>
      <c r="Z4" s="5"/>
      <c r="AA4" s="3"/>
      <c r="AB4" s="3"/>
      <c r="AC4" s="3"/>
      <c r="AD4" s="3"/>
      <c r="AE4" s="3"/>
      <c r="AF4" s="3"/>
      <c r="AG4" s="3"/>
      <c r="AH4" s="3"/>
      <c r="AI4" s="3"/>
      <c r="AJ4" s="3"/>
      <c r="AK4" s="3"/>
      <c r="AL4" s="3"/>
      <c r="AM4" s="3"/>
      <c r="AN4" s="3"/>
      <c r="AO4" s="3"/>
      <c r="AP4" s="3"/>
    </row>
    <row r="5" spans="1:55" ht="27" customHeight="1">
      <c r="A5" s="985" t="s">
        <v>23</v>
      </c>
      <c r="B5" s="987" t="s">
        <v>333</v>
      </c>
      <c r="C5" s="990" t="s">
        <v>148</v>
      </c>
      <c r="D5" s="991"/>
      <c r="E5" s="992" t="s">
        <v>334</v>
      </c>
      <c r="F5" s="993"/>
      <c r="G5" s="994" t="s">
        <v>151</v>
      </c>
      <c r="H5" s="995"/>
      <c r="I5" s="995"/>
      <c r="J5" s="995"/>
      <c r="K5" s="995"/>
      <c r="L5" s="995"/>
      <c r="M5" s="995"/>
      <c r="N5" s="1011" t="s">
        <v>474</v>
      </c>
      <c r="O5" s="992" t="s">
        <v>156</v>
      </c>
      <c r="P5" s="995"/>
      <c r="Q5" s="995"/>
      <c r="R5" s="995"/>
      <c r="S5" s="993"/>
      <c r="T5" s="1011" t="s">
        <v>490</v>
      </c>
      <c r="U5" s="1005" t="s">
        <v>50</v>
      </c>
      <c r="V5" s="1006"/>
      <c r="W5" s="1006"/>
      <c r="X5" s="1007"/>
      <c r="Y5" s="1008" t="s">
        <v>448</v>
      </c>
      <c r="Z5" s="1029" t="s">
        <v>3</v>
      </c>
      <c r="AA5" s="3"/>
      <c r="AB5" s="3"/>
      <c r="AC5" s="3"/>
      <c r="AD5" s="3"/>
      <c r="AE5" s="3"/>
      <c r="AF5" s="3"/>
      <c r="AG5" s="3"/>
      <c r="AH5" s="3"/>
      <c r="AI5" s="3"/>
      <c r="AJ5" s="3"/>
      <c r="AK5" s="3"/>
      <c r="AL5" s="3"/>
      <c r="AM5" s="3"/>
      <c r="AN5" s="3"/>
      <c r="AO5" s="3"/>
      <c r="AP5" s="3"/>
    </row>
    <row r="6" spans="1:55" ht="27" customHeight="1">
      <c r="A6" s="986"/>
      <c r="B6" s="988"/>
      <c r="C6" s="996" t="s">
        <v>158</v>
      </c>
      <c r="D6" s="996" t="s">
        <v>149</v>
      </c>
      <c r="E6" s="999" t="s">
        <v>335</v>
      </c>
      <c r="F6" s="999" t="s">
        <v>336</v>
      </c>
      <c r="G6" s="280"/>
      <c r="H6" s="1003" t="s">
        <v>152</v>
      </c>
      <c r="I6" s="1004"/>
      <c r="J6" s="1004"/>
      <c r="K6" s="1004"/>
      <c r="L6" s="1004"/>
      <c r="M6" s="1004"/>
      <c r="N6" s="1000"/>
      <c r="O6" s="1027" t="s">
        <v>157</v>
      </c>
      <c r="P6" s="1028"/>
      <c r="Q6" s="1000" t="s">
        <v>159</v>
      </c>
      <c r="R6" s="1012" t="s">
        <v>57</v>
      </c>
      <c r="S6" s="999" t="s">
        <v>17</v>
      </c>
      <c r="T6" s="1000"/>
      <c r="U6" s="1017" t="s">
        <v>160</v>
      </c>
      <c r="V6" s="1018"/>
      <c r="W6" s="1019"/>
      <c r="X6" s="1014" t="s">
        <v>161</v>
      </c>
      <c r="Y6" s="1009"/>
      <c r="Z6" s="1030"/>
      <c r="AA6" s="3"/>
      <c r="AB6" s="3"/>
      <c r="AC6" s="3"/>
      <c r="AD6" s="3"/>
      <c r="AE6" s="3"/>
      <c r="AF6" s="3"/>
      <c r="AG6" s="3"/>
      <c r="AH6" s="3"/>
      <c r="AI6" s="3"/>
      <c r="AJ6" s="3"/>
      <c r="AK6" s="3"/>
      <c r="AL6" s="3"/>
      <c r="AM6" s="3"/>
      <c r="AN6" s="3"/>
      <c r="AO6" s="3"/>
      <c r="AP6" s="3"/>
    </row>
    <row r="7" spans="1:55" ht="27" customHeight="1">
      <c r="A7" s="986"/>
      <c r="B7" s="988"/>
      <c r="C7" s="997"/>
      <c r="D7" s="997"/>
      <c r="E7" s="1000"/>
      <c r="F7" s="1000"/>
      <c r="G7" s="280"/>
      <c r="H7" s="1000" t="s">
        <v>153</v>
      </c>
      <c r="I7" s="1000" t="s">
        <v>162</v>
      </c>
      <c r="J7" s="1000" t="s">
        <v>163</v>
      </c>
      <c r="K7" s="1000" t="s">
        <v>154</v>
      </c>
      <c r="L7" s="1000" t="s">
        <v>155</v>
      </c>
      <c r="M7" s="1000" t="s">
        <v>169</v>
      </c>
      <c r="N7" s="1000"/>
      <c r="O7" s="70"/>
      <c r="P7" s="999" t="s">
        <v>164</v>
      </c>
      <c r="Q7" s="1000"/>
      <c r="R7" s="1012"/>
      <c r="S7" s="1000"/>
      <c r="T7" s="1000"/>
      <c r="U7" s="1020"/>
      <c r="V7" s="1021"/>
      <c r="W7" s="1022"/>
      <c r="X7" s="1015"/>
      <c r="Y7" s="1009"/>
      <c r="Z7" s="1030"/>
      <c r="AA7" s="3"/>
      <c r="AB7" s="3"/>
      <c r="AC7" s="3"/>
      <c r="AD7" s="3"/>
      <c r="AE7" s="3"/>
      <c r="AF7" s="3"/>
      <c r="AG7" s="3"/>
      <c r="AH7" s="3"/>
      <c r="AI7" s="3"/>
      <c r="AJ7" s="3"/>
      <c r="AK7" s="3"/>
      <c r="AL7" s="3"/>
      <c r="AM7" s="3"/>
      <c r="AN7" s="3"/>
      <c r="AO7" s="3"/>
      <c r="AP7" s="3"/>
    </row>
    <row r="8" spans="1:55" ht="27" customHeight="1">
      <c r="A8" s="986"/>
      <c r="B8" s="988"/>
      <c r="C8" s="997"/>
      <c r="D8" s="997"/>
      <c r="E8" s="1000"/>
      <c r="F8" s="1000"/>
      <c r="G8" s="280"/>
      <c r="H8" s="1000"/>
      <c r="I8" s="1000"/>
      <c r="J8" s="1000"/>
      <c r="K8" s="1000"/>
      <c r="L8" s="1000"/>
      <c r="M8" s="1000"/>
      <c r="N8" s="1000"/>
      <c r="O8" s="70"/>
      <c r="P8" s="1000"/>
      <c r="Q8" s="1000"/>
      <c r="R8" s="1012"/>
      <c r="S8" s="1000"/>
      <c r="T8" s="1000"/>
      <c r="U8" s="1023"/>
      <c r="V8" s="1024"/>
      <c r="W8" s="1025"/>
      <c r="X8" s="1015"/>
      <c r="Y8" s="1009"/>
      <c r="Z8" s="1030"/>
      <c r="AA8" s="3"/>
      <c r="AB8" s="3"/>
      <c r="AC8" s="3"/>
      <c r="AD8" s="3"/>
      <c r="AE8" s="3"/>
      <c r="AF8" s="3"/>
      <c r="AG8" s="3"/>
      <c r="AH8" s="3"/>
      <c r="AI8" s="3"/>
      <c r="AJ8" s="3"/>
      <c r="AK8" s="3"/>
      <c r="AL8" s="3"/>
      <c r="AM8" s="3"/>
      <c r="AN8" s="3"/>
      <c r="AO8" s="3"/>
      <c r="AP8" s="3"/>
    </row>
    <row r="9" spans="1:55" ht="27" customHeight="1">
      <c r="A9" s="986"/>
      <c r="B9" s="989"/>
      <c r="C9" s="998"/>
      <c r="D9" s="998"/>
      <c r="E9" s="1001"/>
      <c r="F9" s="1001"/>
      <c r="G9" s="281"/>
      <c r="H9" s="1001"/>
      <c r="I9" s="1001"/>
      <c r="J9" s="1001"/>
      <c r="K9" s="1001"/>
      <c r="L9" s="1001"/>
      <c r="M9" s="1001"/>
      <c r="N9" s="1001"/>
      <c r="O9" s="71"/>
      <c r="P9" s="1001"/>
      <c r="Q9" s="1001"/>
      <c r="R9" s="1013"/>
      <c r="S9" s="1001"/>
      <c r="T9" s="1001"/>
      <c r="U9" s="72" t="s">
        <v>5</v>
      </c>
      <c r="V9" s="73"/>
      <c r="W9" s="72" t="s">
        <v>6</v>
      </c>
      <c r="X9" s="1016"/>
      <c r="Y9" s="1010"/>
      <c r="Z9" s="1030"/>
      <c r="AA9" s="3"/>
      <c r="AB9" s="3"/>
      <c r="AC9" s="3"/>
      <c r="AD9" s="3"/>
      <c r="AE9" s="3"/>
      <c r="AF9" s="3"/>
      <c r="AG9" s="3"/>
      <c r="AH9" s="3"/>
      <c r="AI9" s="3"/>
      <c r="AJ9" s="3"/>
      <c r="AK9" s="3"/>
      <c r="AL9" s="3"/>
      <c r="AM9" s="3"/>
      <c r="AN9" s="3"/>
      <c r="AO9" s="3"/>
      <c r="AP9" s="3"/>
    </row>
    <row r="10" spans="1:55" s="12" customFormat="1" ht="27" customHeight="1">
      <c r="A10" s="74"/>
      <c r="B10" s="75"/>
      <c r="C10" s="75"/>
      <c r="D10" s="75"/>
      <c r="E10" s="76"/>
      <c r="F10" s="76"/>
      <c r="G10" s="76"/>
      <c r="H10" s="76"/>
      <c r="I10" s="76"/>
      <c r="J10" s="76"/>
      <c r="K10" s="76"/>
      <c r="L10" s="76"/>
      <c r="M10" s="76"/>
      <c r="N10" s="703" t="s">
        <v>8</v>
      </c>
      <c r="O10" s="76" t="s">
        <v>8</v>
      </c>
      <c r="P10" s="76" t="s">
        <v>8</v>
      </c>
      <c r="Q10" s="76" t="s">
        <v>8</v>
      </c>
      <c r="R10" s="76" t="s">
        <v>8</v>
      </c>
      <c r="S10" s="76" t="s">
        <v>8</v>
      </c>
      <c r="T10" s="703" t="s">
        <v>8</v>
      </c>
      <c r="U10" s="77"/>
      <c r="V10" s="78" t="s">
        <v>150</v>
      </c>
      <c r="W10" s="79"/>
      <c r="X10" s="79" t="str">
        <f>IF(U10="","",IF(U10=W10,"24:00",W10-U10))</f>
        <v/>
      </c>
      <c r="Y10" s="80"/>
      <c r="Z10" s="81"/>
    </row>
    <row r="11" spans="1:55" ht="54" customHeight="1">
      <c r="A11" s="69" t="str">
        <f>'第２－１号（所要額調書）'!A10</f>
        <v>Ａ型特例</v>
      </c>
      <c r="B11" s="365" t="str">
        <f>'第２－１号（所要額調書）'!B10</f>
        <v>○○病院</v>
      </c>
      <c r="C11" s="469" t="s">
        <v>688</v>
      </c>
      <c r="D11" s="679">
        <v>39173</v>
      </c>
      <c r="E11" s="675"/>
      <c r="F11" s="470"/>
      <c r="G11" s="470" t="s">
        <v>689</v>
      </c>
      <c r="H11" s="471"/>
      <c r="I11" s="471"/>
      <c r="J11" s="471"/>
      <c r="K11" s="471"/>
      <c r="L11" s="471"/>
      <c r="M11" s="701"/>
      <c r="N11" s="789">
        <f>'第４号（保育人員等状況）'!B23</f>
        <v>1.7</v>
      </c>
      <c r="O11" s="702">
        <v>2</v>
      </c>
      <c r="P11" s="472">
        <v>1</v>
      </c>
      <c r="Q11" s="472">
        <v>3</v>
      </c>
      <c r="R11" s="472"/>
      <c r="S11" s="704">
        <f>O11+Q11+R11</f>
        <v>5</v>
      </c>
      <c r="T11" s="368">
        <f>'第４号（保育人員等状況）'!G23+'第４号（保育人員等状況）'!H23</f>
        <v>2.4</v>
      </c>
      <c r="U11" s="473">
        <v>0.35416666666666669</v>
      </c>
      <c r="V11" s="84" t="s">
        <v>150</v>
      </c>
      <c r="W11" s="705">
        <v>0.71875</v>
      </c>
      <c r="X11" s="85">
        <f>IF(U11="","",IF(U11=W11,"24:00",W11-U11))</f>
        <v>0.36458333333333331</v>
      </c>
      <c r="Y11" s="706">
        <v>10000</v>
      </c>
      <c r="Z11" s="774" t="s">
        <v>690</v>
      </c>
    </row>
    <row r="12" spans="1:55" ht="54" customHeight="1" thickBot="1">
      <c r="A12" s="726"/>
      <c r="B12" s="727"/>
      <c r="C12" s="727"/>
      <c r="D12" s="727"/>
      <c r="E12" s="728"/>
      <c r="F12" s="728"/>
      <c r="G12" s="728"/>
      <c r="H12" s="729"/>
      <c r="I12" s="729"/>
      <c r="J12" s="729"/>
      <c r="K12" s="729"/>
      <c r="L12" s="729"/>
      <c r="M12" s="729"/>
      <c r="N12" s="730"/>
      <c r="O12" s="731"/>
      <c r="P12" s="731"/>
      <c r="Q12" s="731"/>
      <c r="R12" s="731"/>
      <c r="S12" s="732"/>
      <c r="T12" s="733"/>
      <c r="U12" s="734"/>
      <c r="V12" s="735" t="s">
        <v>150</v>
      </c>
      <c r="W12" s="736"/>
      <c r="X12" s="736" t="str">
        <f>IF(U12="","",IF(U12=W12,"24:00",W12-U12))</f>
        <v/>
      </c>
      <c r="Y12" s="737"/>
      <c r="Z12" s="738"/>
    </row>
    <row r="13" spans="1:55" ht="13">
      <c r="A13" s="369"/>
      <c r="B13" s="739"/>
      <c r="C13" s="739"/>
      <c r="D13" s="739"/>
      <c r="E13" s="740"/>
      <c r="F13" s="740"/>
      <c r="G13" s="740"/>
      <c r="H13" s="741"/>
      <c r="I13" s="741"/>
      <c r="J13" s="741"/>
      <c r="K13" s="741"/>
      <c r="L13" s="741"/>
      <c r="M13" s="741"/>
      <c r="N13" s="742"/>
      <c r="O13" s="743"/>
      <c r="P13" s="743"/>
      <c r="Q13" s="743"/>
      <c r="R13" s="743"/>
      <c r="S13" s="744"/>
      <c r="T13" s="745"/>
      <c r="U13" s="746"/>
      <c r="V13" s="747"/>
      <c r="W13" s="748"/>
      <c r="X13" s="748"/>
      <c r="Y13" s="749"/>
      <c r="Z13" s="369"/>
    </row>
    <row r="14" spans="1:55" ht="27" customHeight="1">
      <c r="A14" s="699"/>
      <c r="B14" s="1026" t="s">
        <v>506</v>
      </c>
      <c r="C14" s="1026"/>
      <c r="D14" s="1026"/>
      <c r="E14" s="1026"/>
      <c r="F14" s="1026"/>
      <c r="G14" s="1026"/>
      <c r="H14" s="1026"/>
      <c r="I14" s="1026"/>
      <c r="J14" s="1026"/>
      <c r="K14" s="1026"/>
      <c r="L14" s="1026"/>
      <c r="M14" s="1026"/>
      <c r="N14" s="1026"/>
      <c r="O14" s="1026"/>
      <c r="P14" s="1026"/>
      <c r="Q14" s="1026"/>
      <c r="R14" s="1026"/>
      <c r="S14" s="1026"/>
      <c r="T14" s="1026"/>
      <c r="U14" s="1026"/>
      <c r="V14" s="1026"/>
      <c r="W14" s="1026"/>
      <c r="X14" s="1026"/>
      <c r="Y14" s="1026"/>
      <c r="Z14" s="1026"/>
    </row>
    <row r="15" spans="1:55" ht="27" customHeight="1">
      <c r="B15" s="1026" t="s">
        <v>505</v>
      </c>
      <c r="C15" s="1026"/>
      <c r="D15" s="1026"/>
      <c r="E15" s="1026"/>
      <c r="F15" s="1026"/>
      <c r="G15" s="1026"/>
      <c r="H15" s="1026"/>
      <c r="I15" s="1026"/>
      <c r="J15" s="1026"/>
      <c r="K15" s="1026"/>
      <c r="L15" s="1026"/>
      <c r="M15" s="1026"/>
      <c r="N15" s="1026"/>
      <c r="O15" s="1026"/>
      <c r="P15" s="1026"/>
      <c r="Q15" s="1026"/>
      <c r="R15" s="1026"/>
      <c r="S15" s="1026"/>
      <c r="T15" s="1026"/>
      <c r="U15" s="1026"/>
      <c r="V15" s="1026"/>
      <c r="W15" s="1026"/>
      <c r="X15" s="1026"/>
      <c r="Y15" s="1026"/>
      <c r="Z15" s="1026"/>
      <c r="AM15" s="8"/>
      <c r="AN15" s="8"/>
      <c r="AO15" s="9"/>
      <c r="AP15" s="9"/>
      <c r="AQ15" s="8"/>
      <c r="AR15" s="8"/>
      <c r="AS15" s="8"/>
      <c r="AT15" s="8"/>
      <c r="AU15" s="8"/>
      <c r="AZ15" s="4"/>
      <c r="BA15" s="4"/>
      <c r="BB15" s="802"/>
      <c r="BC15" s="4"/>
    </row>
    <row r="16" spans="1:55" ht="27" customHeight="1">
      <c r="B16" s="426" t="s">
        <v>565</v>
      </c>
      <c r="AM16" s="8"/>
      <c r="AN16" s="8"/>
      <c r="AO16" s="9"/>
      <c r="AP16" s="9"/>
      <c r="AQ16" s="8"/>
      <c r="AR16" s="8"/>
      <c r="AS16" s="8"/>
      <c r="AT16" s="8"/>
      <c r="AU16" s="8"/>
      <c r="AZ16" s="802"/>
      <c r="BA16" s="802"/>
      <c r="BB16" s="369"/>
      <c r="BC16" s="802"/>
    </row>
    <row r="17" spans="2:26" ht="27" customHeight="1">
      <c r="B17" s="426" t="s">
        <v>552</v>
      </c>
    </row>
    <row r="18" spans="2:26" ht="27" customHeight="1">
      <c r="B18" s="426" t="s">
        <v>566</v>
      </c>
    </row>
    <row r="19" spans="2:26" ht="27" customHeight="1">
      <c r="B19" s="426" t="s">
        <v>634</v>
      </c>
    </row>
    <row r="20" spans="2:26" ht="27" customHeight="1">
      <c r="B20" s="426" t="s">
        <v>520</v>
      </c>
    </row>
    <row r="21" spans="2:26" ht="27" customHeight="1">
      <c r="B21" s="426" t="s">
        <v>567</v>
      </c>
    </row>
    <row r="22" spans="2:26" ht="27" customHeight="1">
      <c r="B22" s="1002" t="s">
        <v>526</v>
      </c>
      <c r="C22" s="1002"/>
      <c r="D22" s="1002"/>
      <c r="E22" s="1002"/>
      <c r="F22" s="1002"/>
      <c r="G22" s="1002"/>
      <c r="H22" s="1002"/>
      <c r="I22" s="1002"/>
      <c r="J22" s="1002"/>
      <c r="K22" s="1002"/>
      <c r="L22" s="1002"/>
      <c r="M22" s="1002"/>
      <c r="N22" s="1002"/>
      <c r="O22" s="1002"/>
      <c r="P22" s="1002"/>
      <c r="Q22" s="1002"/>
      <c r="R22" s="1002"/>
      <c r="S22" s="1002"/>
      <c r="T22" s="1002"/>
      <c r="U22" s="1002"/>
      <c r="V22" s="1002"/>
      <c r="W22" s="1002"/>
      <c r="X22" s="1002"/>
      <c r="Y22" s="1002"/>
      <c r="Z22" s="1002"/>
    </row>
  </sheetData>
  <mergeCells count="35">
    <mergeCell ref="B15:Z15"/>
    <mergeCell ref="B14:Z14"/>
    <mergeCell ref="Q6:Q9"/>
    <mergeCell ref="O6:P6"/>
    <mergeCell ref="Z5:Z9"/>
    <mergeCell ref="S6:S9"/>
    <mergeCell ref="B22:Z22"/>
    <mergeCell ref="H6:M6"/>
    <mergeCell ref="U5:X5"/>
    <mergeCell ref="O5:S5"/>
    <mergeCell ref="Y5:Y9"/>
    <mergeCell ref="T5:T9"/>
    <mergeCell ref="P7:P9"/>
    <mergeCell ref="H7:H9"/>
    <mergeCell ref="I7:I9"/>
    <mergeCell ref="J7:J9"/>
    <mergeCell ref="K7:K9"/>
    <mergeCell ref="L7:L9"/>
    <mergeCell ref="N5:N9"/>
    <mergeCell ref="R6:R9"/>
    <mergeCell ref="X6:X9"/>
    <mergeCell ref="U6:W8"/>
    <mergeCell ref="A2:Z2"/>
    <mergeCell ref="S3:T3"/>
    <mergeCell ref="U3:Z3"/>
    <mergeCell ref="A5:A9"/>
    <mergeCell ref="B5:B9"/>
    <mergeCell ref="C5:D5"/>
    <mergeCell ref="E5:F5"/>
    <mergeCell ref="G5:M5"/>
    <mergeCell ref="C6:C9"/>
    <mergeCell ref="D6:D9"/>
    <mergeCell ref="E6:E9"/>
    <mergeCell ref="F6:F9"/>
    <mergeCell ref="M7:M9"/>
  </mergeCells>
  <phoneticPr fontId="15"/>
  <dataValidations count="2">
    <dataValidation type="list" allowBlank="1" showInputMessage="1" showErrorMessage="1" sqref="H11:M13" xr:uid="{00000000-0002-0000-0400-000000000000}">
      <formula1>"○"</formula1>
    </dataValidation>
    <dataValidation type="list" allowBlank="1" showInputMessage="1" showErrorMessage="1" sqref="G11:G13" xr:uid="{00000000-0002-0000-0400-000001000000}">
      <formula1>"適,否"</formula1>
    </dataValidation>
  </dataValidations>
  <printOptions horizontalCentered="1"/>
  <pageMargins left="0.39370078740157483" right="0.19685039370078741" top="0.78740157480314965" bottom="0.59055118110236227" header="0.39370078740157483" footer="0.39370078740157483"/>
  <pageSetup paperSize="8" fitToHeight="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J62"/>
  <sheetViews>
    <sheetView showZeros="0" view="pageBreakPreview" topLeftCell="A5" zoomScaleNormal="100" zoomScaleSheetLayoutView="100" workbookViewId="0">
      <selection activeCell="K16" sqref="K16"/>
    </sheetView>
  </sheetViews>
  <sheetFormatPr defaultColWidth="9" defaultRowHeight="12"/>
  <cols>
    <col min="1" max="1" width="11.26953125" style="10" customWidth="1"/>
    <col min="2" max="2" width="11.26953125" style="39" customWidth="1"/>
    <col min="3" max="3" width="11.26953125" style="10" customWidth="1"/>
    <col min="4" max="4" width="11.26953125" style="40" customWidth="1"/>
    <col min="5" max="10" width="11.26953125" style="10" customWidth="1"/>
    <col min="11" max="16384" width="9" style="10"/>
  </cols>
  <sheetData>
    <row r="1" spans="1:10" ht="27" customHeight="1">
      <c r="A1" s="10" t="s">
        <v>332</v>
      </c>
    </row>
    <row r="2" spans="1:10" ht="27" customHeight="1">
      <c r="A2" s="982" t="s">
        <v>407</v>
      </c>
      <c r="B2" s="982"/>
      <c r="C2" s="982"/>
      <c r="D2" s="982"/>
      <c r="E2" s="982"/>
      <c r="F2" s="982"/>
      <c r="G2" s="982"/>
      <c r="H2" s="982"/>
      <c r="I2" s="982"/>
      <c r="J2" s="982"/>
    </row>
    <row r="3" spans="1:10" ht="27" customHeight="1" thickBot="1">
      <c r="A3" s="41"/>
      <c r="B3" s="41"/>
      <c r="C3" s="41"/>
      <c r="D3" s="41"/>
      <c r="E3" s="41"/>
      <c r="F3" s="41"/>
      <c r="G3" s="41"/>
      <c r="H3" s="41"/>
      <c r="I3" s="41"/>
    </row>
    <row r="4" spans="1:10" ht="27" customHeight="1">
      <c r="G4" s="393" t="s">
        <v>121</v>
      </c>
      <c r="H4" s="451" t="s">
        <v>24</v>
      </c>
      <c r="I4" s="394" t="s">
        <v>23</v>
      </c>
      <c r="J4" s="474"/>
    </row>
    <row r="5" spans="1:10" ht="40.5" customHeight="1">
      <c r="G5" s="395" t="s">
        <v>129</v>
      </c>
      <c r="H5" s="676" t="str">
        <f>'第２－１号（所要額調書）'!C10</f>
        <v>医療法人</v>
      </c>
      <c r="I5" s="396" t="str">
        <f>'第２－１号（所要額調書）'!A10</f>
        <v>Ａ型特例</v>
      </c>
      <c r="J5" s="474"/>
    </row>
    <row r="6" spans="1:10" ht="40.5" customHeight="1" thickBot="1">
      <c r="G6" s="397" t="s">
        <v>4</v>
      </c>
      <c r="H6" s="1045" t="str">
        <f>'第２－１号（所要額調書）'!B10</f>
        <v>○○病院</v>
      </c>
      <c r="I6" s="1046"/>
      <c r="J6" s="475"/>
    </row>
    <row r="7" spans="1:10" ht="40.5" customHeight="1" thickBot="1">
      <c r="A7" s="10" t="s">
        <v>527</v>
      </c>
      <c r="E7" s="42"/>
      <c r="F7" s="42"/>
      <c r="G7" s="42"/>
      <c r="H7" s="42"/>
      <c r="I7" s="43"/>
    </row>
    <row r="8" spans="1:10" ht="27" customHeight="1">
      <c r="A8" s="1047" t="s">
        <v>46</v>
      </c>
      <c r="B8" s="1050" t="s">
        <v>48</v>
      </c>
      <c r="C8" s="1033" t="s">
        <v>491</v>
      </c>
      <c r="D8" s="1034"/>
      <c r="E8" s="1034"/>
      <c r="F8" s="1034"/>
      <c r="G8" s="1034"/>
      <c r="H8" s="1035"/>
      <c r="I8" s="1036" t="s">
        <v>32</v>
      </c>
      <c r="J8" s="1039" t="s">
        <v>9</v>
      </c>
    </row>
    <row r="9" spans="1:10" ht="27" customHeight="1">
      <c r="A9" s="1048"/>
      <c r="B9" s="1051"/>
      <c r="C9" s="1042" t="s">
        <v>47</v>
      </c>
      <c r="D9" s="1042"/>
      <c r="E9" s="1042" t="s">
        <v>421</v>
      </c>
      <c r="F9" s="1042"/>
      <c r="G9" s="1043" t="s">
        <v>29</v>
      </c>
      <c r="H9" s="1044"/>
      <c r="I9" s="1037"/>
      <c r="J9" s="1040"/>
    </row>
    <row r="10" spans="1:10" ht="27" customHeight="1">
      <c r="A10" s="1049"/>
      <c r="B10" s="1052"/>
      <c r="C10" s="285" t="s">
        <v>30</v>
      </c>
      <c r="D10" s="285" t="s">
        <v>31</v>
      </c>
      <c r="E10" s="285" t="s">
        <v>30</v>
      </c>
      <c r="F10" s="285" t="s">
        <v>31</v>
      </c>
      <c r="G10" s="285" t="s">
        <v>30</v>
      </c>
      <c r="H10" s="285" t="s">
        <v>31</v>
      </c>
      <c r="I10" s="1038"/>
      <c r="J10" s="1041"/>
    </row>
    <row r="11" spans="1:10" ht="27" customHeight="1">
      <c r="A11" s="45" t="s">
        <v>33</v>
      </c>
      <c r="B11" s="52">
        <f>IF(ISERROR('保育児童実績一覧（4月～3月）'!AL19),"",'保育児童実績一覧（4月～3月）'!AL19)</f>
        <v>1.7</v>
      </c>
      <c r="C11" s="52">
        <f>保育職員実績一覧!D20</f>
        <v>2</v>
      </c>
      <c r="D11" s="52">
        <f>IF(ISERROR(保育職員実績一覧!D21),"",保育職員実績一覧!D21)</f>
        <v>0.3</v>
      </c>
      <c r="E11" s="52">
        <f>保育職員実績一覧!D47</f>
        <v>0</v>
      </c>
      <c r="F11" s="52">
        <f>IF(ISERROR(保育職員実績一覧!D48),"",保育職員実績一覧!D48)</f>
        <v>0</v>
      </c>
      <c r="G11" s="52">
        <f t="shared" ref="G11:H22" si="0">SUM(C11,E11)</f>
        <v>2</v>
      </c>
      <c r="H11" s="52">
        <f t="shared" si="0"/>
        <v>0.3</v>
      </c>
      <c r="I11" s="711"/>
      <c r="J11" s="712"/>
    </row>
    <row r="12" spans="1:10" ht="27" customHeight="1">
      <c r="A12" s="45" t="s">
        <v>34</v>
      </c>
      <c r="B12" s="52">
        <v>1.7</v>
      </c>
      <c r="C12" s="52">
        <f>保育職員実績一覧!E20</f>
        <v>2</v>
      </c>
      <c r="D12" s="52">
        <f>IF(ISERROR(保育職員実績一覧!E21),"",保育職員実績一覧!E21)</f>
        <v>0.4</v>
      </c>
      <c r="E12" s="52">
        <f>保育職員実績一覧!E47</f>
        <v>0</v>
      </c>
      <c r="F12" s="52">
        <f>IF(ISERROR(保育職員実績一覧!E48),"",保育職員実績一覧!E48)</f>
        <v>0</v>
      </c>
      <c r="G12" s="52">
        <f t="shared" si="0"/>
        <v>2</v>
      </c>
      <c r="H12" s="52">
        <f t="shared" si="0"/>
        <v>0.4</v>
      </c>
      <c r="I12" s="711"/>
      <c r="J12" s="712"/>
    </row>
    <row r="13" spans="1:10" ht="27" customHeight="1">
      <c r="A13" s="45" t="s">
        <v>35</v>
      </c>
      <c r="B13" s="52">
        <v>1.7</v>
      </c>
      <c r="C13" s="52">
        <f>保育職員実績一覧!F20</f>
        <v>2</v>
      </c>
      <c r="D13" s="52">
        <f>IF(ISERROR(保育職員実績一覧!F21),"",保育職員実績一覧!F21)</f>
        <v>0.4</v>
      </c>
      <c r="E13" s="52">
        <f>保育職員実績一覧!F47</f>
        <v>0</v>
      </c>
      <c r="F13" s="52">
        <f>IF(ISERROR(保育職員実績一覧!F48),"",保育職員実績一覧!F48)</f>
        <v>0</v>
      </c>
      <c r="G13" s="52">
        <f t="shared" si="0"/>
        <v>2</v>
      </c>
      <c r="H13" s="52">
        <f t="shared" si="0"/>
        <v>0.4</v>
      </c>
      <c r="I13" s="711"/>
      <c r="J13" s="712"/>
    </row>
    <row r="14" spans="1:10" ht="27" customHeight="1">
      <c r="A14" s="45" t="s">
        <v>36</v>
      </c>
      <c r="B14" s="52">
        <v>1.7</v>
      </c>
      <c r="C14" s="52">
        <f>保育職員実績一覧!G20</f>
        <v>2</v>
      </c>
      <c r="D14" s="52">
        <f>IF(ISERROR(保育職員実績一覧!G21),"",保育職員実績一覧!G21)</f>
        <v>0.5</v>
      </c>
      <c r="E14" s="52">
        <f>保育職員実績一覧!G47</f>
        <v>0</v>
      </c>
      <c r="F14" s="52">
        <f>IF(ISERROR(保育職員実績一覧!G48),"",保育職員実績一覧!G48)</f>
        <v>0</v>
      </c>
      <c r="G14" s="52">
        <f t="shared" si="0"/>
        <v>2</v>
      </c>
      <c r="H14" s="52">
        <f t="shared" si="0"/>
        <v>0.5</v>
      </c>
      <c r="I14" s="711"/>
      <c r="J14" s="712"/>
    </row>
    <row r="15" spans="1:10" ht="27" customHeight="1">
      <c r="A15" s="45" t="s">
        <v>37</v>
      </c>
      <c r="B15" s="52">
        <v>1.7</v>
      </c>
      <c r="C15" s="52">
        <f>保育職員実績一覧!H20</f>
        <v>2</v>
      </c>
      <c r="D15" s="52">
        <f>IF(ISERROR(保育職員実績一覧!H21),"",保育職員実績一覧!H21)</f>
        <v>0.5</v>
      </c>
      <c r="E15" s="52">
        <f>保育職員実績一覧!H47</f>
        <v>0</v>
      </c>
      <c r="F15" s="52">
        <f>IF(ISERROR(保育職員実績一覧!H48),"",保育職員実績一覧!H48)</f>
        <v>0</v>
      </c>
      <c r="G15" s="52">
        <f t="shared" si="0"/>
        <v>2</v>
      </c>
      <c r="H15" s="52">
        <f t="shared" si="0"/>
        <v>0.5</v>
      </c>
      <c r="I15" s="711"/>
      <c r="J15" s="712"/>
    </row>
    <row r="16" spans="1:10" ht="27" customHeight="1">
      <c r="A16" s="45" t="s">
        <v>38</v>
      </c>
      <c r="B16" s="52">
        <v>1.7</v>
      </c>
      <c r="C16" s="52">
        <f>保育職員実績一覧!I20</f>
        <v>2</v>
      </c>
      <c r="D16" s="52">
        <f>IF(ISERROR(保育職員実績一覧!I21),"",保育職員実績一覧!I21)</f>
        <v>0.4</v>
      </c>
      <c r="E16" s="52">
        <f>保育職員実績一覧!I47</f>
        <v>0</v>
      </c>
      <c r="F16" s="52">
        <f>IF(ISERROR(保育職員実績一覧!I48),"",保育職員実績一覧!I48)</f>
        <v>0</v>
      </c>
      <c r="G16" s="52">
        <f t="shared" ref="G16:G17" si="1">SUM(C16,E16)</f>
        <v>2</v>
      </c>
      <c r="H16" s="52">
        <f t="shared" ref="H16:H17" si="2">SUM(D16,F16)</f>
        <v>0.4</v>
      </c>
      <c r="I16" s="711"/>
      <c r="J16" s="712"/>
    </row>
    <row r="17" spans="1:10" ht="27" customHeight="1">
      <c r="A17" s="45" t="s">
        <v>39</v>
      </c>
      <c r="B17" s="52">
        <v>1.7</v>
      </c>
      <c r="C17" s="52">
        <f>保育職員実績一覧!J20</f>
        <v>2</v>
      </c>
      <c r="D17" s="52">
        <f>IF(ISERROR(保育職員実績一覧!J21),"",保育職員実績一覧!J21)</f>
        <v>0.3</v>
      </c>
      <c r="E17" s="52">
        <f>保育職員実績一覧!J47</f>
        <v>0</v>
      </c>
      <c r="F17" s="52">
        <f>IF(ISERROR(保育職員実績一覧!J48),"",保育職員実績一覧!J48)</f>
        <v>0</v>
      </c>
      <c r="G17" s="52">
        <f t="shared" si="1"/>
        <v>2</v>
      </c>
      <c r="H17" s="52">
        <f t="shared" si="2"/>
        <v>0.3</v>
      </c>
      <c r="I17" s="711"/>
      <c r="J17" s="712"/>
    </row>
    <row r="18" spans="1:10" ht="27" customHeight="1">
      <c r="A18" s="45" t="s">
        <v>40</v>
      </c>
      <c r="B18" s="803" t="str">
        <f>IF(ISERROR('保育児童実績一覧（4月～3月）'!AL187),"",'保育児童実績一覧（4月～3月）'!AL187)</f>
        <v/>
      </c>
      <c r="C18" s="803">
        <f>保育職員実績一覧!K20</f>
        <v>0</v>
      </c>
      <c r="D18" s="803">
        <f>IF(ISERROR(保育職員実績一覧!K21),"",保育職員実績一覧!K21)</f>
        <v>0</v>
      </c>
      <c r="E18" s="803">
        <f>保育職員実績一覧!K47</f>
        <v>0</v>
      </c>
      <c r="F18" s="803">
        <f>IF(ISERROR(保育職員実績一覧!K48),"",保育職員実績一覧!K48)</f>
        <v>0</v>
      </c>
      <c r="G18" s="803">
        <f t="shared" ref="G18" si="3">SUM(C18,E18)</f>
        <v>0</v>
      </c>
      <c r="H18" s="803">
        <f t="shared" ref="H18" si="4">SUM(D18,F18)</f>
        <v>0</v>
      </c>
      <c r="I18" s="804"/>
      <c r="J18" s="805"/>
    </row>
    <row r="19" spans="1:10" ht="27" customHeight="1">
      <c r="A19" s="45" t="s">
        <v>41</v>
      </c>
      <c r="B19" s="803" t="str">
        <f>IF(ISERROR('保育児童実績一覧（4月～3月）'!AL211),"",'保育児童実績一覧（4月～3月）'!AL211)</f>
        <v/>
      </c>
      <c r="C19" s="803">
        <f>保育職員実績一覧!L20</f>
        <v>0</v>
      </c>
      <c r="D19" s="803">
        <f>IF(ISERROR(保育職員実績一覧!L21),"",保育職員実績一覧!L21)</f>
        <v>0</v>
      </c>
      <c r="E19" s="803">
        <f>保育職員実績一覧!L47</f>
        <v>0</v>
      </c>
      <c r="F19" s="803">
        <f>IF(ISERROR(保育職員実績一覧!L48),"",保育職員実績一覧!L48)</f>
        <v>0</v>
      </c>
      <c r="G19" s="803">
        <f t="shared" si="0"/>
        <v>0</v>
      </c>
      <c r="H19" s="803">
        <f t="shared" si="0"/>
        <v>0</v>
      </c>
      <c r="I19" s="804"/>
      <c r="J19" s="805"/>
    </row>
    <row r="20" spans="1:10" ht="27" customHeight="1">
      <c r="A20" s="45" t="s">
        <v>42</v>
      </c>
      <c r="B20" s="803" t="str">
        <f>IF(ISERROR('保育児童実績一覧（4月～3月）'!AL235),"",'保育児童実績一覧（4月～3月）'!AL235)</f>
        <v/>
      </c>
      <c r="C20" s="803">
        <f>保育職員実績一覧!M20</f>
        <v>0</v>
      </c>
      <c r="D20" s="803">
        <f>IF(ISERROR(保育職員実績一覧!M21),"",保育職員実績一覧!M21)</f>
        <v>0</v>
      </c>
      <c r="E20" s="803">
        <f>保育職員実績一覧!M47</f>
        <v>0</v>
      </c>
      <c r="F20" s="803">
        <f>IF(ISERROR(保育職員実績一覧!M48),"",保育職員実績一覧!M48)</f>
        <v>0</v>
      </c>
      <c r="G20" s="803">
        <f t="shared" si="0"/>
        <v>0</v>
      </c>
      <c r="H20" s="803">
        <f t="shared" si="0"/>
        <v>0</v>
      </c>
      <c r="I20" s="804"/>
      <c r="J20" s="805"/>
    </row>
    <row r="21" spans="1:10" ht="27" customHeight="1">
      <c r="A21" s="45" t="s">
        <v>43</v>
      </c>
      <c r="B21" s="803" t="str">
        <f>IF(ISERROR('保育児童実績一覧（4月～3月）'!AL259),"",'保育児童実績一覧（4月～3月）'!AL259)</f>
        <v/>
      </c>
      <c r="C21" s="803">
        <f>保育職員実績一覧!N20</f>
        <v>0</v>
      </c>
      <c r="D21" s="803">
        <f>IF(ISERROR(保育職員実績一覧!N21),"",保育職員実績一覧!N21)</f>
        <v>0</v>
      </c>
      <c r="E21" s="803">
        <f>保育職員実績一覧!N47</f>
        <v>0</v>
      </c>
      <c r="F21" s="803">
        <f>IF(ISERROR(保育職員実績一覧!N48),"",保育職員実績一覧!N48)</f>
        <v>0</v>
      </c>
      <c r="G21" s="803">
        <f t="shared" si="0"/>
        <v>0</v>
      </c>
      <c r="H21" s="803">
        <f t="shared" si="0"/>
        <v>0</v>
      </c>
      <c r="I21" s="804"/>
      <c r="J21" s="805"/>
    </row>
    <row r="22" spans="1:10" ht="27" customHeight="1">
      <c r="A22" s="45" t="s">
        <v>44</v>
      </c>
      <c r="B22" s="803" t="str">
        <f>IF(ISERROR('保育児童実績一覧（4月～3月）'!AL283),"",'保育児童実績一覧（4月～3月）'!AL283)</f>
        <v/>
      </c>
      <c r="C22" s="803">
        <f>保育職員実績一覧!O20</f>
        <v>0</v>
      </c>
      <c r="D22" s="803">
        <f>IF(ISERROR(保育職員実績一覧!O21),"",保育職員実績一覧!O21)</f>
        <v>0</v>
      </c>
      <c r="E22" s="803">
        <f>保育職員実績一覧!O47</f>
        <v>0</v>
      </c>
      <c r="F22" s="803">
        <f>IF(ISERROR(保育職員実績一覧!O48),"",保育職員実績一覧!O48)</f>
        <v>0</v>
      </c>
      <c r="G22" s="803">
        <f t="shared" si="0"/>
        <v>0</v>
      </c>
      <c r="H22" s="803">
        <f t="shared" si="0"/>
        <v>0</v>
      </c>
      <c r="I22" s="804"/>
      <c r="J22" s="805"/>
    </row>
    <row r="23" spans="1:10" ht="33.75" customHeight="1" thickBot="1">
      <c r="A23" s="557" t="s">
        <v>45</v>
      </c>
      <c r="B23" s="558">
        <f>ROUND(SUM(B11:B17)/7,1)</f>
        <v>1.7</v>
      </c>
      <c r="C23" s="558">
        <f t="shared" ref="C23:J23" si="5">ROUND(SUM(C11:C17)/7,1)</f>
        <v>2</v>
      </c>
      <c r="D23" s="558">
        <f t="shared" si="5"/>
        <v>0.4</v>
      </c>
      <c r="E23" s="558">
        <f t="shared" si="5"/>
        <v>0</v>
      </c>
      <c r="F23" s="558">
        <f t="shared" si="5"/>
        <v>0</v>
      </c>
      <c r="G23" s="558">
        <f t="shared" si="5"/>
        <v>2</v>
      </c>
      <c r="H23" s="558">
        <f t="shared" si="5"/>
        <v>0.4</v>
      </c>
      <c r="I23" s="558">
        <f t="shared" si="5"/>
        <v>0</v>
      </c>
      <c r="J23" s="558">
        <f t="shared" si="5"/>
        <v>0</v>
      </c>
    </row>
    <row r="24" spans="1:10" ht="27" customHeight="1">
      <c r="A24" s="46" t="s">
        <v>49</v>
      </c>
      <c r="B24" s="47"/>
      <c r="C24" s="47"/>
      <c r="D24" s="47"/>
      <c r="E24" s="47"/>
      <c r="F24" s="47"/>
      <c r="G24" s="47"/>
      <c r="H24" s="47"/>
      <c r="I24" s="47"/>
    </row>
    <row r="25" spans="1:10" s="429" customFormat="1" ht="60" customHeight="1">
      <c r="A25" s="1031" t="s">
        <v>632</v>
      </c>
      <c r="B25" s="1031"/>
      <c r="C25" s="1031"/>
      <c r="D25" s="1031"/>
      <c r="E25" s="1031"/>
      <c r="F25" s="1031"/>
      <c r="G25" s="1031"/>
      <c r="H25" s="1031"/>
      <c r="I25" s="1031"/>
      <c r="J25" s="436"/>
    </row>
    <row r="26" spans="1:10" s="429" customFormat="1" ht="40.5" customHeight="1">
      <c r="A26" s="1031" t="s">
        <v>633</v>
      </c>
      <c r="B26" s="1031"/>
      <c r="C26" s="1031"/>
      <c r="D26" s="1031"/>
      <c r="E26" s="1031"/>
      <c r="F26" s="1031"/>
      <c r="G26" s="1031"/>
      <c r="H26" s="1031"/>
      <c r="I26" s="1031"/>
      <c r="J26" s="436"/>
    </row>
    <row r="27" spans="1:10" ht="40.5" customHeight="1">
      <c r="A27" s="1032" t="s">
        <v>529</v>
      </c>
      <c r="B27" s="1032"/>
      <c r="C27" s="1032"/>
      <c r="D27" s="1032"/>
      <c r="E27" s="1032"/>
      <c r="F27" s="1032"/>
      <c r="G27" s="1032"/>
      <c r="H27" s="1032"/>
      <c r="I27" s="1032"/>
      <c r="J27" s="435"/>
    </row>
    <row r="28" spans="1:10" ht="40.5" customHeight="1">
      <c r="A28" s="1032" t="s">
        <v>438</v>
      </c>
      <c r="B28" s="1032"/>
      <c r="C28" s="1032"/>
      <c r="D28" s="1032"/>
      <c r="E28" s="1032"/>
      <c r="F28" s="1032"/>
      <c r="G28" s="1032"/>
      <c r="H28" s="1032"/>
      <c r="I28" s="1032"/>
      <c r="J28" s="435"/>
    </row>
    <row r="29" spans="1:10" ht="40.5" customHeight="1">
      <c r="A29" s="1032" t="s">
        <v>528</v>
      </c>
      <c r="B29" s="1032"/>
      <c r="C29" s="1032"/>
      <c r="D29" s="1032"/>
      <c r="E29" s="1032"/>
      <c r="F29" s="1032"/>
      <c r="G29" s="1032"/>
      <c r="H29" s="1032"/>
      <c r="I29" s="1032"/>
      <c r="J29" s="435"/>
    </row>
    <row r="30" spans="1:10" ht="40.5" customHeight="1">
      <c r="A30" s="1032" t="s">
        <v>570</v>
      </c>
      <c r="B30" s="1032"/>
      <c r="C30" s="1032"/>
      <c r="D30" s="1032"/>
      <c r="E30" s="1032"/>
      <c r="F30" s="1032"/>
      <c r="G30" s="1032"/>
      <c r="H30" s="1032"/>
      <c r="I30" s="1032"/>
      <c r="J30" s="435"/>
    </row>
    <row r="31" spans="1:10" ht="27" customHeight="1">
      <c r="A31" s="435"/>
      <c r="B31" s="435"/>
      <c r="C31" s="435"/>
      <c r="D31" s="435"/>
      <c r="E31" s="435"/>
      <c r="F31" s="435"/>
      <c r="G31" s="435"/>
      <c r="H31" s="435"/>
      <c r="I31" s="435"/>
    </row>
    <row r="32" spans="1:10" s="429" customFormat="1" ht="27" customHeight="1">
      <c r="A32" s="46"/>
      <c r="B32" s="430"/>
      <c r="C32" s="431"/>
      <c r="D32" s="431"/>
      <c r="E32" s="46"/>
      <c r="F32" s="431"/>
      <c r="G32" s="431"/>
      <c r="H32" s="431"/>
      <c r="I32" s="46"/>
      <c r="J32" s="46"/>
    </row>
    <row r="33" spans="1:10" ht="27" customHeight="1">
      <c r="A33" s="48"/>
      <c r="B33" s="49"/>
      <c r="C33" s="49"/>
      <c r="D33" s="49"/>
      <c r="E33" s="44"/>
      <c r="F33" s="49"/>
      <c r="G33" s="49"/>
      <c r="H33" s="44"/>
      <c r="I33" s="44"/>
      <c r="J33" s="44"/>
    </row>
    <row r="34" spans="1:10" ht="27" customHeight="1">
      <c r="A34" s="448"/>
      <c r="B34" s="448"/>
      <c r="C34" s="448"/>
      <c r="D34" s="448"/>
      <c r="E34" s="44"/>
      <c r="F34" s="49"/>
      <c r="G34" s="49"/>
      <c r="H34" s="44"/>
      <c r="I34" s="44"/>
      <c r="J34" s="44"/>
    </row>
    <row r="35" spans="1:10" s="429" customFormat="1" ht="27" customHeight="1">
      <c r="A35" s="1031"/>
      <c r="B35" s="1031"/>
      <c r="C35" s="1031"/>
      <c r="D35" s="1031"/>
      <c r="E35" s="1031"/>
      <c r="F35" s="1031"/>
      <c r="G35" s="1031"/>
      <c r="H35" s="1031"/>
      <c r="I35" s="1031"/>
      <c r="J35" s="436"/>
    </row>
    <row r="36" spans="1:10">
      <c r="A36" s="44"/>
      <c r="B36" s="48"/>
      <c r="C36" s="49"/>
      <c r="D36" s="49"/>
      <c r="E36" s="49"/>
      <c r="F36" s="49"/>
      <c r="G36" s="49"/>
      <c r="H36" s="49"/>
      <c r="I36" s="44"/>
    </row>
    <row r="37" spans="1:10">
      <c r="A37" s="44"/>
      <c r="B37" s="50"/>
      <c r="C37" s="44"/>
      <c r="D37" s="51"/>
      <c r="E37" s="44"/>
      <c r="F37" s="44"/>
      <c r="G37" s="44"/>
      <c r="H37" s="44"/>
      <c r="I37" s="44"/>
    </row>
    <row r="38" spans="1:10">
      <c r="A38" s="44"/>
      <c r="B38" s="50"/>
      <c r="C38" s="44"/>
      <c r="D38" s="51"/>
      <c r="E38" s="44"/>
      <c r="F38" s="44"/>
      <c r="G38" s="44"/>
      <c r="H38" s="44"/>
      <c r="I38" s="44"/>
    </row>
    <row r="39" spans="1:10">
      <c r="A39" s="44"/>
      <c r="B39" s="50"/>
      <c r="C39" s="44"/>
      <c r="D39" s="51"/>
      <c r="E39" s="44"/>
      <c r="F39" s="44"/>
      <c r="G39" s="44"/>
      <c r="H39" s="44"/>
      <c r="I39" s="44"/>
    </row>
    <row r="40" spans="1:10">
      <c r="A40" s="44"/>
      <c r="B40" s="50"/>
      <c r="C40" s="44"/>
      <c r="D40" s="51"/>
      <c r="E40" s="44"/>
      <c r="F40" s="44"/>
      <c r="G40" s="44"/>
      <c r="H40" s="44"/>
      <c r="I40" s="44"/>
    </row>
    <row r="41" spans="1:10">
      <c r="A41" s="44"/>
      <c r="B41" s="50"/>
      <c r="C41" s="44"/>
      <c r="D41" s="51"/>
      <c r="E41" s="44"/>
      <c r="F41" s="44"/>
      <c r="G41" s="44"/>
      <c r="H41" s="44"/>
      <c r="I41" s="44"/>
    </row>
    <row r="42" spans="1:10">
      <c r="A42" s="44"/>
      <c r="B42" s="50"/>
      <c r="C42" s="44"/>
      <c r="D42" s="51"/>
      <c r="E42" s="44"/>
      <c r="F42" s="44"/>
      <c r="G42" s="44"/>
      <c r="H42" s="44"/>
      <c r="I42" s="44"/>
    </row>
    <row r="43" spans="1:10">
      <c r="A43" s="44"/>
      <c r="B43" s="50"/>
      <c r="C43" s="44"/>
      <c r="D43" s="51"/>
      <c r="E43" s="44"/>
      <c r="F43" s="44"/>
      <c r="G43" s="44"/>
      <c r="H43" s="44"/>
      <c r="I43" s="44"/>
    </row>
    <row r="44" spans="1:10">
      <c r="A44" s="44"/>
      <c r="B44" s="50"/>
      <c r="C44" s="44"/>
      <c r="D44" s="51"/>
      <c r="E44" s="44"/>
      <c r="F44" s="44"/>
      <c r="G44" s="44"/>
      <c r="H44" s="44"/>
      <c r="I44" s="44"/>
    </row>
    <row r="45" spans="1:10">
      <c r="A45" s="44"/>
      <c r="B45" s="50"/>
      <c r="C45" s="44"/>
      <c r="D45" s="51"/>
      <c r="E45" s="44"/>
      <c r="F45" s="44"/>
      <c r="G45" s="44"/>
      <c r="H45" s="44"/>
      <c r="I45" s="44"/>
    </row>
    <row r="46" spans="1:10">
      <c r="A46" s="44"/>
      <c r="B46" s="50"/>
      <c r="C46" s="44"/>
      <c r="D46" s="51"/>
      <c r="E46" s="44"/>
      <c r="F46" s="44"/>
      <c r="G46" s="44"/>
      <c r="H46" s="44"/>
      <c r="I46" s="44"/>
    </row>
    <row r="47" spans="1:10">
      <c r="A47" s="44"/>
      <c r="B47" s="50"/>
      <c r="C47" s="44"/>
      <c r="D47" s="51"/>
      <c r="E47" s="44"/>
      <c r="F47" s="44"/>
      <c r="G47" s="44"/>
      <c r="H47" s="44"/>
      <c r="I47" s="44"/>
    </row>
    <row r="48" spans="1:10">
      <c r="A48" s="44"/>
      <c r="B48" s="50"/>
      <c r="C48" s="44"/>
      <c r="D48" s="51"/>
      <c r="E48" s="44"/>
      <c r="F48" s="44"/>
      <c r="G48" s="44"/>
      <c r="H48" s="44"/>
      <c r="I48" s="44"/>
    </row>
    <row r="49" spans="1:9">
      <c r="A49" s="44"/>
      <c r="B49" s="50"/>
      <c r="C49" s="44"/>
      <c r="D49" s="51"/>
      <c r="E49" s="44"/>
      <c r="F49" s="44"/>
      <c r="G49" s="44"/>
      <c r="H49" s="44"/>
      <c r="I49" s="44"/>
    </row>
    <row r="50" spans="1:9">
      <c r="A50" s="44"/>
      <c r="B50" s="50"/>
      <c r="C50" s="44"/>
      <c r="D50" s="51"/>
      <c r="E50" s="44"/>
      <c r="F50" s="44"/>
      <c r="G50" s="44"/>
      <c r="H50" s="44"/>
      <c r="I50" s="44"/>
    </row>
    <row r="51" spans="1:9">
      <c r="A51" s="44"/>
      <c r="B51" s="50"/>
      <c r="C51" s="44"/>
      <c r="D51" s="51"/>
      <c r="E51" s="44"/>
      <c r="F51" s="44"/>
      <c r="G51" s="44"/>
      <c r="H51" s="44"/>
      <c r="I51" s="44"/>
    </row>
    <row r="52" spans="1:9">
      <c r="A52" s="44"/>
      <c r="B52" s="50"/>
      <c r="C52" s="44"/>
      <c r="D52" s="51"/>
      <c r="E52" s="44"/>
      <c r="F52" s="44"/>
      <c r="G52" s="44"/>
      <c r="H52" s="44"/>
      <c r="I52" s="44"/>
    </row>
    <row r="53" spans="1:9">
      <c r="A53" s="44"/>
      <c r="B53" s="50"/>
      <c r="C53" s="44"/>
      <c r="D53" s="51"/>
      <c r="E53" s="44"/>
      <c r="F53" s="44"/>
      <c r="G53" s="44"/>
      <c r="H53" s="44"/>
      <c r="I53" s="44"/>
    </row>
    <row r="54" spans="1:9">
      <c r="A54" s="44"/>
      <c r="B54" s="50"/>
      <c r="C54" s="44"/>
      <c r="D54" s="51"/>
      <c r="E54" s="44"/>
      <c r="F54" s="44"/>
      <c r="G54" s="44"/>
      <c r="H54" s="44"/>
      <c r="I54" s="44"/>
    </row>
    <row r="55" spans="1:9">
      <c r="A55" s="44"/>
      <c r="B55" s="50"/>
      <c r="C55" s="44"/>
      <c r="D55" s="51"/>
      <c r="E55" s="44"/>
      <c r="F55" s="44"/>
      <c r="G55" s="44"/>
      <c r="H55" s="44"/>
      <c r="I55" s="44"/>
    </row>
    <row r="56" spans="1:9">
      <c r="A56" s="44"/>
      <c r="B56" s="50"/>
      <c r="C56" s="44"/>
      <c r="D56" s="51"/>
      <c r="E56" s="44"/>
      <c r="F56" s="44"/>
      <c r="G56" s="44"/>
      <c r="H56" s="44"/>
      <c r="I56" s="44"/>
    </row>
    <row r="57" spans="1:9">
      <c r="A57" s="44"/>
      <c r="B57" s="50"/>
      <c r="C57" s="44"/>
      <c r="D57" s="51"/>
      <c r="E57" s="44"/>
      <c r="F57" s="44"/>
      <c r="G57" s="44"/>
      <c r="H57" s="44"/>
      <c r="I57" s="44"/>
    </row>
    <row r="58" spans="1:9">
      <c r="A58" s="44"/>
      <c r="B58" s="50"/>
      <c r="C58" s="44"/>
      <c r="D58" s="51"/>
      <c r="E58" s="44"/>
      <c r="F58" s="44"/>
      <c r="G58" s="44"/>
      <c r="H58" s="44"/>
      <c r="I58" s="44"/>
    </row>
    <row r="59" spans="1:9">
      <c r="A59" s="44"/>
      <c r="B59" s="50"/>
      <c r="C59" s="44"/>
      <c r="D59" s="51"/>
      <c r="E59" s="44"/>
      <c r="F59" s="44"/>
      <c r="G59" s="44"/>
      <c r="H59" s="44"/>
      <c r="I59" s="44"/>
    </row>
    <row r="60" spans="1:9">
      <c r="A60" s="44"/>
      <c r="B60" s="50"/>
      <c r="C60" s="44"/>
      <c r="D60" s="51"/>
      <c r="E60" s="44"/>
      <c r="F60" s="44"/>
      <c r="G60" s="44"/>
      <c r="H60" s="44"/>
      <c r="I60" s="44"/>
    </row>
    <row r="61" spans="1:9">
      <c r="A61" s="44"/>
      <c r="B61" s="50"/>
      <c r="C61" s="44"/>
      <c r="D61" s="51"/>
      <c r="E61" s="44"/>
      <c r="F61" s="44"/>
      <c r="G61" s="44"/>
      <c r="H61" s="44"/>
      <c r="I61" s="44"/>
    </row>
    <row r="62" spans="1:9">
      <c r="A62" s="44"/>
      <c r="B62" s="50"/>
      <c r="C62" s="44"/>
      <c r="D62" s="51"/>
      <c r="E62" s="44"/>
      <c r="F62" s="44"/>
      <c r="G62" s="44"/>
      <c r="H62" s="44"/>
      <c r="I62" s="44"/>
    </row>
  </sheetData>
  <mergeCells count="17">
    <mergeCell ref="A25:I25"/>
    <mergeCell ref="A2:J2"/>
    <mergeCell ref="C8:H8"/>
    <mergeCell ref="I8:I10"/>
    <mergeCell ref="J8:J10"/>
    <mergeCell ref="C9:D9"/>
    <mergeCell ref="E9:F9"/>
    <mergeCell ref="G9:H9"/>
    <mergeCell ref="H6:I6"/>
    <mergeCell ref="A8:A10"/>
    <mergeCell ref="B8:B10"/>
    <mergeCell ref="A26:I26"/>
    <mergeCell ref="A27:I27"/>
    <mergeCell ref="A29:I29"/>
    <mergeCell ref="A30:I30"/>
    <mergeCell ref="A35:I35"/>
    <mergeCell ref="A28:I28"/>
  </mergeCells>
  <phoneticPr fontId="15"/>
  <printOptions horizontalCentered="1" gridLinesSet="0"/>
  <pageMargins left="0.78740157480314965" right="0.59055118110236227" top="0.78740157480314965" bottom="0.78740157480314965" header="0.98425196850393704" footer="0.70866141732283472"/>
  <pageSetup paperSize="9" scale="7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Q24"/>
  <sheetViews>
    <sheetView view="pageBreakPreview" zoomScaleNormal="100" zoomScaleSheetLayoutView="100" workbookViewId="0">
      <selection activeCell="D6" sqref="D6:D8"/>
    </sheetView>
  </sheetViews>
  <sheetFormatPr defaultColWidth="2.08984375" defaultRowHeight="12"/>
  <cols>
    <col min="1" max="1" width="4.453125" style="7" customWidth="1"/>
    <col min="2" max="2" width="4.453125" style="6" customWidth="1"/>
    <col min="3" max="3" width="18" style="6" customWidth="1"/>
    <col min="4" max="4" width="12.08984375" style="6" customWidth="1"/>
    <col min="5" max="5" width="9" style="6" customWidth="1"/>
    <col min="6" max="6" width="6.7265625" style="6" customWidth="1"/>
    <col min="7" max="7" width="4.453125" style="7" customWidth="1"/>
    <col min="8" max="8" width="5.6328125" style="6" customWidth="1"/>
    <col min="9" max="9" width="4.453125" style="6" customWidth="1"/>
    <col min="10" max="10" width="6.7265625" style="6" customWidth="1"/>
    <col min="11" max="14" width="9" style="6" customWidth="1"/>
    <col min="15" max="16" width="8.26953125" style="6" customWidth="1"/>
    <col min="17" max="17" width="8.6328125" style="6" customWidth="1"/>
    <col min="18" max="21" width="8.26953125" style="6" customWidth="1"/>
    <col min="22" max="22" width="8.6328125" style="6" customWidth="1"/>
    <col min="23" max="24" width="5.453125" style="6" customWidth="1"/>
    <col min="25" max="25" width="4.08984375" style="6" customWidth="1"/>
    <col min="26" max="26" width="19.26953125" style="6" customWidth="1"/>
    <col min="27" max="28" width="8.6328125" style="6" customWidth="1"/>
    <col min="29" max="30" width="6.6328125" style="6" customWidth="1"/>
    <col min="31" max="35" width="8.7265625" style="6" customWidth="1"/>
    <col min="36" max="37" width="7.36328125" style="6" customWidth="1"/>
    <col min="38" max="39" width="8.6328125" style="6" customWidth="1"/>
    <col min="40" max="42" width="6.08984375" style="6" customWidth="1"/>
    <col min="43" max="43" width="6.36328125" style="6" customWidth="1"/>
    <col min="44" max="16384" width="2.08984375" style="6"/>
  </cols>
  <sheetData>
    <row r="1" spans="1:43" ht="40.5" customHeight="1">
      <c r="A1" s="23" t="s">
        <v>337</v>
      </c>
    </row>
    <row r="2" spans="1:43" s="10" customFormat="1" ht="18" customHeight="1">
      <c r="A2" s="982" t="s">
        <v>408</v>
      </c>
      <c r="B2" s="982"/>
      <c r="C2" s="982"/>
      <c r="D2" s="982"/>
      <c r="E2" s="982"/>
      <c r="F2" s="982"/>
      <c r="G2" s="982"/>
      <c r="H2" s="982"/>
      <c r="I2" s="982"/>
      <c r="J2" s="982"/>
      <c r="K2" s="982"/>
      <c r="L2" s="982"/>
      <c r="M2" s="982"/>
      <c r="N2" s="982"/>
    </row>
    <row r="3" spans="1:43" ht="40.5" customHeight="1">
      <c r="N3" s="437" t="s">
        <v>441</v>
      </c>
      <c r="O3" s="1057" t="str">
        <f>'第２－１号（所要額調書）'!AC3</f>
        <v>医療法人○○会</v>
      </c>
      <c r="P3" s="1057"/>
      <c r="Q3" s="1057"/>
    </row>
    <row r="4" spans="1:43" ht="18" customHeight="1" thickBot="1">
      <c r="A4" s="4"/>
      <c r="B4" s="3"/>
      <c r="C4" s="3"/>
      <c r="D4" s="3"/>
      <c r="E4" s="3"/>
      <c r="F4" s="3"/>
      <c r="G4" s="4"/>
      <c r="H4" s="3"/>
      <c r="I4" s="3"/>
      <c r="J4" s="3"/>
      <c r="K4" s="3"/>
      <c r="L4" s="3"/>
      <c r="M4" s="3"/>
      <c r="N4" s="5"/>
      <c r="O4" s="3"/>
      <c r="P4" s="3"/>
      <c r="Q4" s="3"/>
      <c r="R4" s="3"/>
      <c r="S4" s="3"/>
      <c r="T4" s="3"/>
      <c r="U4" s="3"/>
      <c r="V4" s="3"/>
      <c r="W4" s="3"/>
      <c r="X4" s="3"/>
      <c r="Y4" s="3"/>
      <c r="Z4" s="3"/>
      <c r="AA4" s="3"/>
      <c r="AB4" s="3"/>
      <c r="AC4" s="3"/>
      <c r="AD4" s="3"/>
    </row>
    <row r="5" spans="1:43" ht="40.5" customHeight="1">
      <c r="A5" s="1058" t="s">
        <v>23</v>
      </c>
      <c r="B5" s="1060" t="s">
        <v>53</v>
      </c>
      <c r="C5" s="1053" t="s">
        <v>476</v>
      </c>
      <c r="D5" s="1062" t="s">
        <v>54</v>
      </c>
      <c r="E5" s="1062"/>
      <c r="F5" s="1062"/>
      <c r="G5" s="1062"/>
      <c r="H5" s="1062"/>
      <c r="I5" s="1063" t="s">
        <v>55</v>
      </c>
      <c r="J5" s="1053" t="s">
        <v>105</v>
      </c>
      <c r="K5" s="1053" t="s">
        <v>106</v>
      </c>
      <c r="L5" s="1053" t="s">
        <v>107</v>
      </c>
      <c r="M5" s="1011" t="s">
        <v>108</v>
      </c>
      <c r="N5" s="1065" t="s">
        <v>3</v>
      </c>
      <c r="O5" s="3"/>
      <c r="P5" s="3"/>
      <c r="Q5" s="3"/>
      <c r="R5" s="3"/>
      <c r="S5" s="3"/>
      <c r="T5" s="3"/>
      <c r="U5" s="3"/>
      <c r="V5" s="3"/>
      <c r="W5" s="3"/>
      <c r="X5" s="3"/>
      <c r="Y5" s="3"/>
      <c r="Z5" s="3"/>
      <c r="AA5" s="3"/>
      <c r="AB5" s="3"/>
      <c r="AC5" s="3"/>
      <c r="AD5" s="3"/>
    </row>
    <row r="6" spans="1:43" ht="40.5" customHeight="1">
      <c r="A6" s="1059"/>
      <c r="B6" s="1061"/>
      <c r="C6" s="1054"/>
      <c r="D6" s="1068" t="s">
        <v>631</v>
      </c>
      <c r="E6" s="1071" t="s">
        <v>102</v>
      </c>
      <c r="F6" s="1071" t="s">
        <v>104</v>
      </c>
      <c r="G6" s="999" t="s">
        <v>103</v>
      </c>
      <c r="H6" s="1072" t="s">
        <v>56</v>
      </c>
      <c r="I6" s="1064"/>
      <c r="J6" s="1054"/>
      <c r="K6" s="1054"/>
      <c r="L6" s="1054"/>
      <c r="M6" s="1056"/>
      <c r="N6" s="1066"/>
      <c r="O6" s="3"/>
      <c r="P6" s="3"/>
      <c r="Q6" s="3"/>
      <c r="R6" s="3"/>
      <c r="S6" s="3"/>
      <c r="T6" s="3"/>
      <c r="U6" s="3"/>
      <c r="V6" s="3"/>
      <c r="W6" s="3"/>
      <c r="X6" s="3"/>
      <c r="Y6" s="3"/>
      <c r="Z6" s="3"/>
      <c r="AA6" s="3"/>
      <c r="AB6" s="3"/>
      <c r="AC6" s="3"/>
      <c r="AD6" s="3"/>
    </row>
    <row r="7" spans="1:43" ht="40.5" customHeight="1">
      <c r="A7" s="1059"/>
      <c r="B7" s="1061"/>
      <c r="C7" s="1054"/>
      <c r="D7" s="1069"/>
      <c r="E7" s="1054"/>
      <c r="F7" s="1054"/>
      <c r="G7" s="1056"/>
      <c r="H7" s="1064"/>
      <c r="I7" s="1064"/>
      <c r="J7" s="1054"/>
      <c r="K7" s="1054"/>
      <c r="L7" s="1054"/>
      <c r="M7" s="1056"/>
      <c r="N7" s="1066"/>
      <c r="O7" s="3"/>
      <c r="P7" s="3"/>
      <c r="Q7" s="3"/>
      <c r="R7" s="3"/>
      <c r="S7" s="3"/>
      <c r="T7" s="3"/>
      <c r="U7" s="3"/>
      <c r="V7" s="3"/>
      <c r="W7" s="3"/>
      <c r="X7" s="3"/>
      <c r="Y7" s="3"/>
      <c r="Z7" s="3"/>
      <c r="AA7" s="3"/>
      <c r="AB7" s="3"/>
      <c r="AC7" s="3"/>
      <c r="AD7" s="3"/>
    </row>
    <row r="8" spans="1:43" ht="40.5" customHeight="1">
      <c r="A8" s="1059"/>
      <c r="B8" s="1061"/>
      <c r="C8" s="1054"/>
      <c r="D8" s="1070"/>
      <c r="E8" s="1055"/>
      <c r="F8" s="1055"/>
      <c r="G8" s="1056"/>
      <c r="H8" s="1064"/>
      <c r="I8" s="1064"/>
      <c r="J8" s="1055"/>
      <c r="K8" s="1055"/>
      <c r="L8" s="1055"/>
      <c r="M8" s="1056"/>
      <c r="N8" s="1067"/>
      <c r="O8" s="3"/>
      <c r="P8" s="3"/>
      <c r="Q8" s="3"/>
      <c r="R8" s="3"/>
      <c r="S8" s="3"/>
      <c r="T8" s="3"/>
      <c r="U8" s="3"/>
      <c r="V8" s="3"/>
      <c r="W8" s="3"/>
      <c r="X8" s="3"/>
      <c r="Y8" s="3"/>
      <c r="Z8" s="3"/>
      <c r="AA8" s="3"/>
      <c r="AB8" s="3"/>
      <c r="AC8" s="3"/>
      <c r="AD8" s="3"/>
    </row>
    <row r="9" spans="1:43" s="21" customFormat="1" ht="40.5" customHeight="1">
      <c r="A9" s="1059"/>
      <c r="B9" s="1061"/>
      <c r="C9" s="1054"/>
      <c r="D9" s="18" t="s">
        <v>328</v>
      </c>
      <c r="E9" s="18" t="s">
        <v>329</v>
      </c>
      <c r="F9" s="18" t="s">
        <v>330</v>
      </c>
      <c r="G9" s="18"/>
      <c r="H9" s="18" t="s">
        <v>530</v>
      </c>
      <c r="I9" s="19" t="s">
        <v>532</v>
      </c>
      <c r="J9" s="19" t="s">
        <v>533</v>
      </c>
      <c r="K9" s="19" t="s">
        <v>534</v>
      </c>
      <c r="L9" s="19" t="s">
        <v>535</v>
      </c>
      <c r="M9" s="19" t="s">
        <v>536</v>
      </c>
      <c r="N9" s="22"/>
      <c r="O9" s="20"/>
      <c r="P9" s="20"/>
      <c r="Q9" s="20"/>
      <c r="R9" s="20"/>
      <c r="S9" s="20"/>
      <c r="T9" s="20"/>
      <c r="U9" s="20"/>
      <c r="V9" s="20"/>
      <c r="W9" s="20"/>
      <c r="X9" s="20"/>
      <c r="Y9" s="20"/>
      <c r="Z9" s="20"/>
      <c r="AA9" s="20"/>
      <c r="AB9" s="20"/>
      <c r="AC9" s="20"/>
      <c r="AD9" s="20"/>
    </row>
    <row r="10" spans="1:43" s="12" customFormat="1" ht="27" customHeight="1">
      <c r="A10" s="14"/>
      <c r="B10" s="11"/>
      <c r="C10" s="11"/>
      <c r="D10" s="15" t="s">
        <v>58</v>
      </c>
      <c r="E10" s="15" t="s">
        <v>58</v>
      </c>
      <c r="F10" s="11"/>
      <c r="G10" s="16"/>
      <c r="H10" s="11"/>
      <c r="I10" s="15" t="s">
        <v>60</v>
      </c>
      <c r="J10" s="15"/>
      <c r="K10" s="15" t="s">
        <v>331</v>
      </c>
      <c r="L10" s="15" t="s">
        <v>331</v>
      </c>
      <c r="M10" s="15" t="s">
        <v>331</v>
      </c>
      <c r="N10" s="17"/>
    </row>
    <row r="11" spans="1:43" ht="54" customHeight="1">
      <c r="A11" s="427" t="str">
        <f>'第２－１号（所要額調書）'!A10</f>
        <v>Ａ型特例</v>
      </c>
      <c r="B11" s="559"/>
      <c r="C11" s="589" t="str">
        <f>'第２－１号（所要額調書）'!B10</f>
        <v>○○病院</v>
      </c>
      <c r="D11" s="13">
        <f>'第６号（決算状況調書）'!L8</f>
        <v>135000</v>
      </c>
      <c r="E11" s="13">
        <f>'第７号（負担額等調査票）'!U9</f>
        <v>4153</v>
      </c>
      <c r="F11" s="709">
        <f>ROUNDDOWN(D11/E11,1)</f>
        <v>32.5</v>
      </c>
      <c r="G11" s="559"/>
      <c r="H11" s="697">
        <f>IF(G11="○",1,IF(F11&lt;5,1,IF(F11&gt;=20,0.6,0.8)))</f>
        <v>0.6</v>
      </c>
      <c r="I11" s="560">
        <v>40</v>
      </c>
      <c r="J11" s="560" t="s">
        <v>691</v>
      </c>
      <c r="K11" s="561">
        <v>20</v>
      </c>
      <c r="L11" s="889">
        <v>10</v>
      </c>
      <c r="M11" s="562"/>
      <c r="N11" s="563"/>
    </row>
    <row r="12" spans="1:43" ht="54" customHeight="1" thickBot="1">
      <c r="A12" s="97"/>
      <c r="B12" s="750"/>
      <c r="C12" s="771"/>
      <c r="D12" s="752"/>
      <c r="E12" s="752"/>
      <c r="F12" s="753"/>
      <c r="G12" s="754"/>
      <c r="H12" s="754"/>
      <c r="I12" s="755"/>
      <c r="J12" s="781" t="s">
        <v>692</v>
      </c>
      <c r="K12" s="756"/>
      <c r="L12" s="757"/>
      <c r="M12" s="757"/>
      <c r="N12" s="758"/>
    </row>
    <row r="13" spans="1:43" ht="13">
      <c r="A13" s="4"/>
      <c r="B13" s="4"/>
      <c r="C13" s="342"/>
      <c r="D13" s="760"/>
      <c r="E13" s="760"/>
      <c r="F13" s="761"/>
      <c r="G13" s="762"/>
      <c r="H13" s="762"/>
      <c r="I13" s="763"/>
      <c r="J13" s="766"/>
      <c r="K13" s="764"/>
      <c r="L13" s="765"/>
      <c r="M13" s="765"/>
      <c r="N13" s="4"/>
    </row>
    <row r="14" spans="1:43" ht="18.75" customHeight="1">
      <c r="B14" s="6" t="s">
        <v>419</v>
      </c>
      <c r="AA14" s="8"/>
      <c r="AB14" s="8"/>
      <c r="AC14" s="9"/>
      <c r="AD14" s="9"/>
      <c r="AE14" s="8"/>
      <c r="AF14" s="8"/>
      <c r="AG14" s="8"/>
      <c r="AH14" s="8"/>
      <c r="AI14" s="8"/>
      <c r="AN14" s="4"/>
      <c r="AO14" s="4"/>
      <c r="AP14" s="3"/>
      <c r="AQ14" s="4"/>
    </row>
    <row r="15" spans="1:43" ht="18.75" customHeight="1">
      <c r="B15" s="6" t="s">
        <v>577</v>
      </c>
      <c r="AA15" s="8"/>
      <c r="AB15" s="8"/>
      <c r="AC15" s="9"/>
      <c r="AD15" s="9"/>
      <c r="AE15" s="8"/>
      <c r="AF15" s="8"/>
      <c r="AG15" s="8"/>
      <c r="AH15" s="8"/>
      <c r="AI15" s="8"/>
      <c r="AN15" s="4"/>
      <c r="AO15" s="4"/>
      <c r="AP15" s="3"/>
      <c r="AQ15" s="4"/>
    </row>
    <row r="16" spans="1:43" ht="18.75" customHeight="1">
      <c r="B16" s="6" t="s">
        <v>531</v>
      </c>
      <c r="AA16" s="8"/>
      <c r="AB16" s="8"/>
      <c r="AC16" s="9"/>
      <c r="AD16" s="9"/>
      <c r="AE16" s="8"/>
      <c r="AF16" s="8"/>
      <c r="AG16" s="8"/>
      <c r="AH16" s="8"/>
      <c r="AI16" s="8"/>
      <c r="AN16" s="3"/>
      <c r="AO16" s="3"/>
      <c r="AP16" s="4"/>
      <c r="AQ16" s="3"/>
    </row>
    <row r="17" spans="2:43" ht="18.75" customHeight="1">
      <c r="B17" s="6" t="s">
        <v>430</v>
      </c>
      <c r="AA17" s="8"/>
      <c r="AB17" s="8"/>
      <c r="AC17" s="9"/>
      <c r="AD17" s="9"/>
      <c r="AE17" s="8"/>
      <c r="AF17" s="8"/>
      <c r="AG17" s="8"/>
      <c r="AH17" s="8"/>
      <c r="AI17" s="8"/>
      <c r="AN17" s="3"/>
      <c r="AO17" s="3"/>
      <c r="AP17" s="4"/>
      <c r="AQ17" s="3"/>
    </row>
    <row r="18" spans="2:43" ht="18.75" customHeight="1">
      <c r="B18" s="6" t="s">
        <v>420</v>
      </c>
      <c r="AA18" s="4"/>
      <c r="AB18" s="4"/>
      <c r="AC18" s="3"/>
      <c r="AD18" s="3"/>
      <c r="AE18" s="8"/>
      <c r="AF18" s="8"/>
      <c r="AG18" s="8"/>
      <c r="AH18" s="8"/>
      <c r="AI18" s="8"/>
      <c r="AN18" s="4"/>
      <c r="AO18" s="4"/>
      <c r="AP18" s="4"/>
      <c r="AQ18" s="4"/>
    </row>
    <row r="19" spans="2:43" ht="18.75" customHeight="1">
      <c r="B19" s="6" t="s">
        <v>537</v>
      </c>
    </row>
    <row r="20" spans="2:43" ht="18.75" customHeight="1"/>
    <row r="21" spans="2:43" ht="18.75" customHeight="1"/>
    <row r="22" spans="2:43" ht="18.75" customHeight="1"/>
    <row r="23" spans="2:43" ht="18.75" customHeight="1"/>
    <row r="24" spans="2:43" ht="18.75" customHeight="1"/>
  </sheetData>
  <mergeCells count="17">
    <mergeCell ref="H6:H8"/>
    <mergeCell ref="K5:K8"/>
    <mergeCell ref="L5:L8"/>
    <mergeCell ref="M5:M8"/>
    <mergeCell ref="O3:Q3"/>
    <mergeCell ref="A2:N2"/>
    <mergeCell ref="A5:A9"/>
    <mergeCell ref="B5:B9"/>
    <mergeCell ref="C5:C9"/>
    <mergeCell ref="D5:H5"/>
    <mergeCell ref="I5:I8"/>
    <mergeCell ref="J5:J8"/>
    <mergeCell ref="N5:N8"/>
    <mergeCell ref="D6:D8"/>
    <mergeCell ref="E6:E8"/>
    <mergeCell ref="F6:F8"/>
    <mergeCell ref="G6:G8"/>
  </mergeCells>
  <phoneticPr fontId="15"/>
  <dataValidations count="2">
    <dataValidation type="list" allowBlank="1" showInputMessage="1" showErrorMessage="1" sqref="B11 G11" xr:uid="{00000000-0002-0000-0600-000000000000}">
      <formula1>"○"</formula1>
    </dataValidation>
    <dataValidation type="list" allowBlank="1" showInputMessage="1" showErrorMessage="1" sqref="J11" xr:uid="{00000000-0002-0000-0600-000001000000}">
      <formula1>"ア,イ,ウ"</formula1>
    </dataValidation>
  </dataValidations>
  <printOptions horizontalCentered="1"/>
  <pageMargins left="0.39370078740157483" right="0.19685039370078741" top="0.59055118110236227" bottom="0.39370078740157483" header="0.51181102362204722" footer="0.51181102362204722"/>
  <pageSetup paperSize="9" scale="9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15"/>
  <sheetViews>
    <sheetView view="pageBreakPreview" zoomScale="85" zoomScaleNormal="75" zoomScaleSheetLayoutView="85" workbookViewId="0">
      <selection activeCell="L11" sqref="L11"/>
    </sheetView>
  </sheetViews>
  <sheetFormatPr defaultColWidth="9" defaultRowHeight="27" customHeight="1"/>
  <cols>
    <col min="1" max="1" width="4.453125" style="371" customWidth="1"/>
    <col min="2" max="2" width="27" style="371" customWidth="1"/>
    <col min="3" max="3" width="9" style="371"/>
    <col min="4" max="12" width="13.453125" style="371" customWidth="1"/>
    <col min="13" max="16384" width="9" style="371"/>
  </cols>
  <sheetData>
    <row r="1" spans="1:13" ht="40.5" customHeight="1">
      <c r="A1" s="24" t="s">
        <v>338</v>
      </c>
    </row>
    <row r="2" spans="1:13" ht="54" customHeight="1">
      <c r="A2" s="372"/>
      <c r="B2" s="372"/>
      <c r="C2" s="372"/>
      <c r="D2" s="1073" t="s">
        <v>660</v>
      </c>
      <c r="E2" s="1073"/>
      <c r="F2" s="1073"/>
      <c r="G2" s="1073"/>
      <c r="H2" s="1073"/>
      <c r="I2" s="1073"/>
      <c r="J2" s="372"/>
      <c r="K2" s="372"/>
      <c r="L2" s="372"/>
    </row>
    <row r="3" spans="1:13" ht="40.5" customHeight="1">
      <c r="I3" s="829"/>
      <c r="J3" s="373" t="s">
        <v>172</v>
      </c>
      <c r="K3" s="1074" t="str">
        <f>'第２－１号（所要額調書）'!AC3</f>
        <v>医療法人○○会</v>
      </c>
      <c r="L3" s="1074"/>
    </row>
    <row r="4" spans="1:13" ht="27" customHeight="1" thickBot="1"/>
    <row r="5" spans="1:13" s="374" customFormat="1" ht="27" customHeight="1">
      <c r="A5" s="1075" t="s">
        <v>23</v>
      </c>
      <c r="B5" s="1078" t="s">
        <v>4</v>
      </c>
      <c r="C5" s="1081" t="s">
        <v>24</v>
      </c>
      <c r="D5" s="1083" t="s">
        <v>10</v>
      </c>
      <c r="E5" s="1083"/>
      <c r="F5" s="1083"/>
      <c r="G5" s="1083"/>
      <c r="H5" s="1083" t="s">
        <v>11</v>
      </c>
      <c r="I5" s="1083"/>
      <c r="J5" s="1083"/>
      <c r="K5" s="1083"/>
      <c r="L5" s="830" t="s">
        <v>575</v>
      </c>
      <c r="M5" s="888" t="s">
        <v>661</v>
      </c>
    </row>
    <row r="6" spans="1:13" s="374" customFormat="1" ht="27" customHeight="1">
      <c r="A6" s="1076"/>
      <c r="B6" s="1079"/>
      <c r="C6" s="1082"/>
      <c r="D6" s="375" t="s">
        <v>61</v>
      </c>
      <c r="E6" s="375" t="s">
        <v>66</v>
      </c>
      <c r="F6" s="375" t="s">
        <v>62</v>
      </c>
      <c r="G6" s="375" t="s">
        <v>12</v>
      </c>
      <c r="H6" s="375" t="s">
        <v>63</v>
      </c>
      <c r="I6" s="375" t="s">
        <v>67</v>
      </c>
      <c r="J6" s="375" t="s">
        <v>64</v>
      </c>
      <c r="K6" s="375" t="s">
        <v>13</v>
      </c>
      <c r="L6" s="813" t="s">
        <v>574</v>
      </c>
    </row>
    <row r="7" spans="1:13" ht="27" customHeight="1">
      <c r="A7" s="1077"/>
      <c r="B7" s="1080"/>
      <c r="C7" s="1082"/>
      <c r="D7" s="376" t="s">
        <v>58</v>
      </c>
      <c r="E7" s="376" t="s">
        <v>58</v>
      </c>
      <c r="F7" s="376" t="s">
        <v>58</v>
      </c>
      <c r="G7" s="376" t="s">
        <v>58</v>
      </c>
      <c r="H7" s="376" t="s">
        <v>58</v>
      </c>
      <c r="I7" s="376" t="s">
        <v>58</v>
      </c>
      <c r="J7" s="376" t="s">
        <v>58</v>
      </c>
      <c r="K7" s="376" t="s">
        <v>58</v>
      </c>
      <c r="L7" s="376" t="s">
        <v>58</v>
      </c>
    </row>
    <row r="8" spans="1:13" ht="54" customHeight="1">
      <c r="A8" s="874" t="str">
        <f>'第２－１号（所要額調書）'!A10</f>
        <v>Ａ型特例</v>
      </c>
      <c r="B8" s="875" t="str">
        <f>'第２－１号（所要額調書）'!B10</f>
        <v>○○病院</v>
      </c>
      <c r="C8" s="876" t="str">
        <f>'第２－１号（所要額調書）'!C10</f>
        <v>医療法人</v>
      </c>
      <c r="D8" s="564">
        <v>950000</v>
      </c>
      <c r="E8" s="564">
        <v>20000</v>
      </c>
      <c r="F8" s="564">
        <v>0</v>
      </c>
      <c r="G8" s="377">
        <f>SUM(D8:F8)</f>
        <v>970000</v>
      </c>
      <c r="H8" s="564">
        <v>800000</v>
      </c>
      <c r="I8" s="564">
        <v>35000</v>
      </c>
      <c r="J8" s="564">
        <v>0</v>
      </c>
      <c r="K8" s="377">
        <f>SUM(H8:J8)</f>
        <v>835000</v>
      </c>
      <c r="L8" s="378">
        <f>G8-K8</f>
        <v>135000</v>
      </c>
    </row>
    <row r="9" spans="1:13" ht="54" customHeight="1" thickBot="1">
      <c r="A9" s="392"/>
      <c r="B9" s="379"/>
      <c r="C9" s="380"/>
      <c r="D9" s="381"/>
      <c r="E9" s="381"/>
      <c r="F9" s="381"/>
      <c r="G9" s="381"/>
      <c r="H9" s="381"/>
      <c r="I9" s="381"/>
      <c r="J9" s="381"/>
      <c r="K9" s="381"/>
      <c r="L9" s="382"/>
    </row>
    <row r="10" spans="1:13" ht="13">
      <c r="A10" s="772"/>
      <c r="B10" s="772"/>
      <c r="C10" s="475"/>
      <c r="D10" s="773"/>
      <c r="E10" s="773"/>
      <c r="F10" s="773"/>
      <c r="G10" s="773"/>
      <c r="H10" s="773"/>
      <c r="I10" s="773"/>
      <c r="J10" s="773"/>
      <c r="K10" s="773"/>
      <c r="L10" s="773"/>
    </row>
    <row r="11" spans="1:13" ht="27" customHeight="1">
      <c r="B11" s="371" t="s">
        <v>630</v>
      </c>
      <c r="L11" s="383"/>
    </row>
    <row r="12" spans="1:13" ht="27" customHeight="1">
      <c r="B12" s="371" t="s">
        <v>422</v>
      </c>
    </row>
    <row r="13" spans="1:13" ht="27" customHeight="1">
      <c r="B13" s="371" t="s">
        <v>423</v>
      </c>
    </row>
    <row r="14" spans="1:13" ht="27" customHeight="1">
      <c r="B14" s="371" t="s">
        <v>576</v>
      </c>
    </row>
    <row r="15" spans="1:13" ht="27" customHeight="1">
      <c r="B15" s="371" t="s">
        <v>424</v>
      </c>
    </row>
  </sheetData>
  <mergeCells count="7">
    <mergeCell ref="D2:I2"/>
    <mergeCell ref="K3:L3"/>
    <mergeCell ref="A5:A7"/>
    <mergeCell ref="B5:B7"/>
    <mergeCell ref="C5:C7"/>
    <mergeCell ref="D5:G5"/>
    <mergeCell ref="H5:K5"/>
  </mergeCells>
  <phoneticPr fontId="15"/>
  <printOptions horizontalCentered="1"/>
  <pageMargins left="0.59055118110236227" right="0.39370078740157483" top="0.78740157480314965" bottom="0.78740157480314965" header="0.51181102362204722" footer="0.51181102362204722"/>
  <pageSetup paperSize="9" scale="8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U17"/>
  <sheetViews>
    <sheetView view="pageBreakPreview" topLeftCell="A3" zoomScale="85" zoomScaleNormal="85" zoomScaleSheetLayoutView="85" workbookViewId="0">
      <selection activeCell="N17" sqref="N17"/>
    </sheetView>
  </sheetViews>
  <sheetFormatPr defaultColWidth="9" defaultRowHeight="27" customHeight="1"/>
  <cols>
    <col min="1" max="1" width="4.453125" style="371" customWidth="1"/>
    <col min="2" max="2" width="18" style="371" customWidth="1"/>
    <col min="3" max="16384" width="9" style="371"/>
  </cols>
  <sheetData>
    <row r="1" spans="1:21" ht="27" customHeight="1">
      <c r="A1" s="24" t="s">
        <v>405</v>
      </c>
    </row>
    <row r="2" spans="1:21" ht="27" customHeight="1">
      <c r="B2" s="372"/>
      <c r="C2" s="372"/>
      <c r="D2" s="372"/>
      <c r="F2" s="372"/>
      <c r="G2" s="1084" t="s">
        <v>662</v>
      </c>
      <c r="H2" s="1084"/>
      <c r="I2" s="1084"/>
      <c r="J2" s="1084"/>
      <c r="K2" s="1084"/>
      <c r="L2" s="1084"/>
      <c r="M2" s="1084"/>
      <c r="N2" s="1084"/>
      <c r="O2" s="1084"/>
      <c r="P2" s="372"/>
      <c r="Q2" s="372"/>
      <c r="R2" s="372"/>
      <c r="S2" s="372"/>
      <c r="T2" s="372"/>
      <c r="U2" s="372"/>
    </row>
    <row r="3" spans="1:21" ht="40.5" customHeight="1">
      <c r="D3" s="372"/>
      <c r="O3" s="384"/>
      <c r="P3" s="384"/>
      <c r="Q3" s="384"/>
      <c r="R3" s="373" t="s">
        <v>127</v>
      </c>
      <c r="S3" s="1074" t="str">
        <f>'第２－１号（所要額調書）'!AC3</f>
        <v>医療法人○○会</v>
      </c>
      <c r="T3" s="1074"/>
      <c r="U3" s="1074"/>
    </row>
    <row r="4" spans="1:21" ht="27" customHeight="1" thickBot="1">
      <c r="A4" s="385"/>
      <c r="B4" s="386"/>
    </row>
    <row r="5" spans="1:21" s="374" customFormat="1" ht="54" customHeight="1">
      <c r="A5" s="1104" t="s">
        <v>23</v>
      </c>
      <c r="B5" s="1107" t="s">
        <v>476</v>
      </c>
      <c r="C5" s="1107" t="s">
        <v>24</v>
      </c>
      <c r="D5" s="1110" t="s">
        <v>14</v>
      </c>
      <c r="E5" s="1111"/>
      <c r="F5" s="1111"/>
      <c r="G5" s="1111"/>
      <c r="H5" s="1111"/>
      <c r="I5" s="1112"/>
      <c r="J5" s="1110" t="s">
        <v>15</v>
      </c>
      <c r="K5" s="1111"/>
      <c r="L5" s="1111"/>
      <c r="M5" s="1112"/>
      <c r="N5" s="1096" t="s">
        <v>112</v>
      </c>
      <c r="O5" s="1098" t="s">
        <v>119</v>
      </c>
      <c r="P5" s="1099"/>
      <c r="Q5" s="1100"/>
      <c r="R5" s="1098" t="s">
        <v>120</v>
      </c>
      <c r="S5" s="1099"/>
      <c r="T5" s="1100"/>
      <c r="U5" s="1101" t="s">
        <v>102</v>
      </c>
    </row>
    <row r="6" spans="1:21" s="374" customFormat="1" ht="27" customHeight="1">
      <c r="A6" s="1105"/>
      <c r="B6" s="1108"/>
      <c r="C6" s="1108"/>
      <c r="D6" s="1113" t="s">
        <v>109</v>
      </c>
      <c r="E6" s="1114" t="s">
        <v>110</v>
      </c>
      <c r="F6" s="1114" t="s">
        <v>469</v>
      </c>
      <c r="G6" s="1114" t="s">
        <v>74</v>
      </c>
      <c r="H6" s="1090" t="s">
        <v>57</v>
      </c>
      <c r="I6" s="1092" t="s">
        <v>12</v>
      </c>
      <c r="J6" s="1085" t="s">
        <v>65</v>
      </c>
      <c r="K6" s="1090" t="s">
        <v>57</v>
      </c>
      <c r="L6" s="1090" t="s">
        <v>142</v>
      </c>
      <c r="M6" s="1092" t="s">
        <v>13</v>
      </c>
      <c r="N6" s="1097"/>
      <c r="O6" s="1094" t="s">
        <v>114</v>
      </c>
      <c r="P6" s="1082" t="s">
        <v>113</v>
      </c>
      <c r="Q6" s="1088" t="s">
        <v>115</v>
      </c>
      <c r="R6" s="1094" t="s">
        <v>116</v>
      </c>
      <c r="S6" s="1082" t="s">
        <v>117</v>
      </c>
      <c r="T6" s="1088" t="s">
        <v>118</v>
      </c>
      <c r="U6" s="1102"/>
    </row>
    <row r="7" spans="1:21" s="374" customFormat="1" ht="54" customHeight="1">
      <c r="A7" s="1106"/>
      <c r="B7" s="1109"/>
      <c r="C7" s="1109"/>
      <c r="D7" s="1086"/>
      <c r="E7" s="1091"/>
      <c r="F7" s="1091"/>
      <c r="G7" s="1091"/>
      <c r="H7" s="1091"/>
      <c r="I7" s="1093"/>
      <c r="J7" s="1086"/>
      <c r="K7" s="1091"/>
      <c r="L7" s="1091"/>
      <c r="M7" s="1093"/>
      <c r="N7" s="1080"/>
      <c r="O7" s="1095"/>
      <c r="P7" s="1087"/>
      <c r="Q7" s="1089"/>
      <c r="R7" s="1095"/>
      <c r="S7" s="1087"/>
      <c r="T7" s="1089"/>
      <c r="U7" s="1103"/>
    </row>
    <row r="8" spans="1:21" s="391" customFormat="1" ht="27" customHeight="1">
      <c r="A8" s="387"/>
      <c r="B8" s="388"/>
      <c r="C8" s="388"/>
      <c r="D8" s="389" t="s">
        <v>58</v>
      </c>
      <c r="E8" s="389" t="s">
        <v>58</v>
      </c>
      <c r="F8" s="389" t="s">
        <v>58</v>
      </c>
      <c r="G8" s="389" t="s">
        <v>58</v>
      </c>
      <c r="H8" s="389" t="s">
        <v>58</v>
      </c>
      <c r="I8" s="389" t="s">
        <v>58</v>
      </c>
      <c r="J8" s="389" t="s">
        <v>58</v>
      </c>
      <c r="K8" s="389" t="s">
        <v>58</v>
      </c>
      <c r="L8" s="389" t="s">
        <v>58</v>
      </c>
      <c r="M8" s="389" t="s">
        <v>58</v>
      </c>
      <c r="N8" s="389" t="s">
        <v>58</v>
      </c>
      <c r="O8" s="389" t="s">
        <v>58</v>
      </c>
      <c r="P8" s="389" t="s">
        <v>58</v>
      </c>
      <c r="Q8" s="389" t="s">
        <v>58</v>
      </c>
      <c r="R8" s="389" t="s">
        <v>58</v>
      </c>
      <c r="S8" s="389" t="s">
        <v>58</v>
      </c>
      <c r="T8" s="389" t="s">
        <v>58</v>
      </c>
      <c r="U8" s="390" t="s">
        <v>58</v>
      </c>
    </row>
    <row r="9" spans="1:21" ht="53.25" customHeight="1">
      <c r="A9" s="877" t="str">
        <f>'第２－１号（所要額調書）'!A10</f>
        <v>Ａ型特例</v>
      </c>
      <c r="B9" s="878" t="str">
        <f>'第２－１号（所要額調書）'!B10</f>
        <v>○○病院</v>
      </c>
      <c r="C9" s="878" t="str">
        <f>'第２－１号（所要額調書）'!C10</f>
        <v>医療法人</v>
      </c>
      <c r="D9" s="217">
        <f>'第８号（収支状況調査票）'!T15/1000</f>
        <v>2219</v>
      </c>
      <c r="E9" s="217">
        <f>'第８号（収支状況調査票）'!T16/1000</f>
        <v>1282</v>
      </c>
      <c r="F9" s="217">
        <f>'第８号（収支状況調査票）'!T19/1000</f>
        <v>2999</v>
      </c>
      <c r="G9" s="217">
        <f>'第８号（収支状況調査票）'!T20/1000</f>
        <v>0</v>
      </c>
      <c r="H9" s="217">
        <f>'第８号（収支状況調査票）'!T21/1000</f>
        <v>0</v>
      </c>
      <c r="I9" s="213">
        <f>ROUND(SUM(D9:H9),0)</f>
        <v>6500</v>
      </c>
      <c r="J9" s="217">
        <f>'第８号（収支状況調査票）'!T23/1000</f>
        <v>6000</v>
      </c>
      <c r="K9" s="217">
        <f>'第８号（収支状況調査票）'!T48/1000</f>
        <v>500</v>
      </c>
      <c r="L9" s="217">
        <f>'第８号（収支状況調査票）'!T49/1000</f>
        <v>0</v>
      </c>
      <c r="M9" s="213">
        <f>ROUND(SUM(J9:L9),0)</f>
        <v>6500</v>
      </c>
      <c r="N9" s="213">
        <f>I9-M9</f>
        <v>0</v>
      </c>
      <c r="O9" s="217">
        <f>M9</f>
        <v>6500</v>
      </c>
      <c r="P9" s="217">
        <f>('第８号（収支状況調査票）'!T15+'第８号（収支状況調査票）'!T18+'第８号（収支状況調査票）'!T20+'第８号（収支状況調査票）'!T21)/1000</f>
        <v>2219</v>
      </c>
      <c r="Q9" s="213">
        <f>O9-P9</f>
        <v>4281</v>
      </c>
      <c r="R9" s="698">
        <f>K16+M16</f>
        <v>6372</v>
      </c>
      <c r="S9" s="216">
        <f>P9</f>
        <v>2219</v>
      </c>
      <c r="T9" s="214">
        <f>R9-S9</f>
        <v>4153</v>
      </c>
      <c r="U9" s="212">
        <f>IF(Q9&gt;T9,T9,Q9)</f>
        <v>4153</v>
      </c>
    </row>
    <row r="10" spans="1:21" ht="53.25" customHeight="1" thickBot="1">
      <c r="A10" s="392"/>
      <c r="B10" s="379"/>
      <c r="C10" s="379"/>
      <c r="D10" s="224"/>
      <c r="E10" s="224"/>
      <c r="F10" s="224"/>
      <c r="G10" s="224"/>
      <c r="H10" s="224"/>
      <c r="I10" s="224"/>
      <c r="J10" s="224"/>
      <c r="K10" s="224"/>
      <c r="L10" s="224"/>
      <c r="M10" s="224"/>
      <c r="N10" s="224"/>
      <c r="O10" s="224"/>
      <c r="P10" s="224"/>
      <c r="Q10" s="224"/>
      <c r="R10" s="224"/>
      <c r="S10" s="227"/>
      <c r="T10" s="227"/>
      <c r="U10" s="222"/>
    </row>
    <row r="11" spans="1:21" ht="12"/>
    <row r="12" spans="1:21" ht="27" customHeight="1">
      <c r="A12" s="371" t="s">
        <v>578</v>
      </c>
    </row>
    <row r="13" spans="1:21" ht="27" customHeight="1">
      <c r="A13" s="371" t="s">
        <v>513</v>
      </c>
    </row>
    <row r="14" spans="1:21" ht="27" customHeight="1">
      <c r="A14" s="371" t="s">
        <v>556</v>
      </c>
    </row>
    <row r="15" spans="1:21" ht="27" customHeight="1">
      <c r="C15" s="1115" t="s">
        <v>499</v>
      </c>
      <c r="D15" s="1115"/>
      <c r="E15" s="1115" t="s">
        <v>502</v>
      </c>
      <c r="F15" s="1115"/>
      <c r="G15" s="1115" t="s">
        <v>503</v>
      </c>
      <c r="H15" s="1115"/>
      <c r="I15" s="1082" t="s">
        <v>504</v>
      </c>
      <c r="J15" s="1082"/>
      <c r="K15" s="1115" t="s">
        <v>500</v>
      </c>
      <c r="L15" s="1115"/>
      <c r="M15" s="1115" t="s">
        <v>501</v>
      </c>
      <c r="N15" s="1115"/>
    </row>
    <row r="16" spans="1:21" ht="27" customHeight="1">
      <c r="C16" s="1115">
        <f>'第４号（保育人員等状況）'!B11</f>
        <v>1.7</v>
      </c>
      <c r="D16" s="1115"/>
      <c r="E16" s="1115">
        <f>ROUND(C16/2.6,1)</f>
        <v>0.7</v>
      </c>
      <c r="F16" s="1115"/>
      <c r="G16" s="1115">
        <f>IF(A9="Ｂ型特例",10,IF(A9="Ｂ型",4,2))</f>
        <v>2</v>
      </c>
      <c r="H16" s="1115"/>
      <c r="I16" s="1116">
        <f>IF(G16&gt;E16,G16,E16)</f>
        <v>2</v>
      </c>
      <c r="J16" s="1116"/>
      <c r="K16" s="1117">
        <f>I16*3186</f>
        <v>6372</v>
      </c>
      <c r="L16" s="1117"/>
      <c r="M16" s="1115">
        <v>0</v>
      </c>
      <c r="N16" s="1115"/>
    </row>
    <row r="17" spans="1:1" ht="27" customHeight="1">
      <c r="A17" s="371" t="s">
        <v>339</v>
      </c>
    </row>
  </sheetData>
  <mergeCells count="39">
    <mergeCell ref="M15:N15"/>
    <mergeCell ref="C16:D16"/>
    <mergeCell ref="E16:F16"/>
    <mergeCell ref="G16:H16"/>
    <mergeCell ref="I16:J16"/>
    <mergeCell ref="K16:L16"/>
    <mergeCell ref="M16:N16"/>
    <mergeCell ref="C15:D15"/>
    <mergeCell ref="E15:F15"/>
    <mergeCell ref="G15:H15"/>
    <mergeCell ref="I15:J15"/>
    <mergeCell ref="K15:L15"/>
    <mergeCell ref="A5:A7"/>
    <mergeCell ref="B5:B7"/>
    <mergeCell ref="C5:C7"/>
    <mergeCell ref="D5:I5"/>
    <mergeCell ref="J5:M5"/>
    <mergeCell ref="D6:D7"/>
    <mergeCell ref="E6:E7"/>
    <mergeCell ref="F6:F7"/>
    <mergeCell ref="H6:H7"/>
    <mergeCell ref="I6:I7"/>
    <mergeCell ref="G6:G7"/>
    <mergeCell ref="G2:O2"/>
    <mergeCell ref="J6:J7"/>
    <mergeCell ref="S6:S7"/>
    <mergeCell ref="T6:T7"/>
    <mergeCell ref="K6:K7"/>
    <mergeCell ref="M6:M7"/>
    <mergeCell ref="O6:O7"/>
    <mergeCell ref="P6:P7"/>
    <mergeCell ref="Q6:Q7"/>
    <mergeCell ref="R6:R7"/>
    <mergeCell ref="L6:L7"/>
    <mergeCell ref="S3:U3"/>
    <mergeCell ref="N5:N7"/>
    <mergeCell ref="O5:Q5"/>
    <mergeCell ref="R5:T5"/>
    <mergeCell ref="U5:U7"/>
  </mergeCells>
  <phoneticPr fontId="15"/>
  <dataValidations count="1">
    <dataValidation type="list" allowBlank="1" showInputMessage="1" showErrorMessage="1" sqref="C10" xr:uid="{00000000-0002-0000-0800-000000000000}">
      <formula1>"共済,健保,国保,学校,社福,医療法人,社団,財団,医師会,その他,個人,会社"</formula1>
    </dataValidation>
  </dataValidations>
  <printOptions horizontalCentered="1"/>
  <pageMargins left="0.59055118110236227" right="0.39370078740157483" top="0.78740157480314965" bottom="0.78740157480314965" header="0.51181102362204722" footer="0.51181102362204722"/>
  <pageSetup paperSize="9" scale="7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BH54"/>
  <sheetViews>
    <sheetView view="pageBreakPreview" zoomScaleNormal="100" zoomScaleSheetLayoutView="73" workbookViewId="0">
      <selection activeCell="AV29" sqref="AV29"/>
    </sheetView>
  </sheetViews>
  <sheetFormatPr defaultColWidth="2.26953125" defaultRowHeight="20.25" customHeight="1"/>
  <cols>
    <col min="1" max="16384" width="2.26953125" style="194"/>
  </cols>
  <sheetData>
    <row r="1" spans="1:60" ht="20.25" customHeight="1" thickBot="1">
      <c r="A1" s="24" t="s">
        <v>409</v>
      </c>
    </row>
    <row r="2" spans="1:60" ht="13.5" customHeight="1" thickBot="1">
      <c r="V2" s="1222" t="s">
        <v>340</v>
      </c>
      <c r="W2" s="1223"/>
      <c r="X2" s="1223"/>
      <c r="Y2" s="1223"/>
      <c r="Z2" s="1223"/>
      <c r="AA2" s="1224"/>
      <c r="AB2" s="1222" t="s">
        <v>24</v>
      </c>
      <c r="AC2" s="1223"/>
      <c r="AD2" s="1223"/>
      <c r="AE2" s="1223"/>
      <c r="AF2" s="1222" t="s">
        <v>23</v>
      </c>
      <c r="AG2" s="1223"/>
      <c r="AH2" s="1223"/>
      <c r="AI2" s="1224"/>
      <c r="AJ2" s="1214"/>
      <c r="AK2" s="1214"/>
      <c r="AL2" s="1214"/>
      <c r="AM2" s="1214"/>
    </row>
    <row r="3" spans="1:60" ht="20.25" customHeight="1" thickBot="1">
      <c r="V3" s="1225" t="s">
        <v>128</v>
      </c>
      <c r="W3" s="1226"/>
      <c r="X3" s="1226"/>
      <c r="Y3" s="1226"/>
      <c r="Z3" s="1226"/>
      <c r="AA3" s="1227"/>
      <c r="AB3" s="1228" t="str">
        <f>'第２－１号（所要額調書）'!C10</f>
        <v>医療法人</v>
      </c>
      <c r="AC3" s="1229"/>
      <c r="AD3" s="1229"/>
      <c r="AE3" s="1230"/>
      <c r="AF3" s="1228" t="str">
        <f>'第２－１号（所要額調書）'!A10</f>
        <v>Ａ型特例</v>
      </c>
      <c r="AG3" s="1229"/>
      <c r="AH3" s="1229"/>
      <c r="AI3" s="1230"/>
      <c r="AJ3" s="1151"/>
      <c r="AK3" s="1151"/>
      <c r="AL3" s="1151"/>
      <c r="AM3" s="1151"/>
    </row>
    <row r="4" spans="1:60" ht="20.149999999999999" customHeight="1">
      <c r="V4" s="1200" t="s">
        <v>341</v>
      </c>
      <c r="W4" s="1201"/>
      <c r="X4" s="1201"/>
      <c r="Y4" s="1201"/>
      <c r="Z4" s="1201"/>
      <c r="AA4" s="1202"/>
      <c r="AB4" s="1234" t="str">
        <f>'第２－１号（所要額調書）'!B10</f>
        <v>○○病院</v>
      </c>
      <c r="AC4" s="1235"/>
      <c r="AD4" s="1235"/>
      <c r="AE4" s="1235"/>
      <c r="AF4" s="1235"/>
      <c r="AG4" s="1235"/>
      <c r="AH4" s="1235"/>
      <c r="AI4" s="1236"/>
      <c r="AJ4" s="452"/>
      <c r="AK4" s="452"/>
      <c r="AL4" s="452"/>
      <c r="AM4" s="452"/>
    </row>
    <row r="5" spans="1:60" ht="20.149999999999999" customHeight="1" thickBot="1">
      <c r="V5" s="1203" t="s">
        <v>475</v>
      </c>
      <c r="W5" s="1165"/>
      <c r="X5" s="1165"/>
      <c r="Y5" s="1165"/>
      <c r="Z5" s="1165"/>
      <c r="AA5" s="1204"/>
      <c r="AB5" s="1237"/>
      <c r="AC5" s="1238"/>
      <c r="AD5" s="1238"/>
      <c r="AE5" s="1238"/>
      <c r="AF5" s="1238"/>
      <c r="AG5" s="1238"/>
      <c r="AH5" s="1238"/>
      <c r="AI5" s="1239"/>
      <c r="AJ5" s="452"/>
      <c r="AK5" s="452"/>
      <c r="AL5" s="452"/>
      <c r="AM5" s="452"/>
    </row>
    <row r="6" spans="1:60" ht="13.5" customHeight="1"/>
    <row r="7" spans="1:60" ht="20.25" customHeight="1">
      <c r="A7" s="1205" t="s">
        <v>342</v>
      </c>
      <c r="B7" s="1205"/>
      <c r="C7" s="1205"/>
      <c r="D7" s="1205"/>
      <c r="E7" s="1205"/>
      <c r="F7" s="1205"/>
      <c r="G7" s="1205"/>
      <c r="H7" s="1205"/>
      <c r="I7" s="1205"/>
      <c r="J7" s="1205"/>
      <c r="K7" s="1205"/>
      <c r="L7" s="1205"/>
      <c r="M7" s="1205"/>
      <c r="N7" s="1205"/>
      <c r="O7" s="1205"/>
      <c r="P7" s="1205"/>
      <c r="Q7" s="1205"/>
      <c r="R7" s="1205"/>
      <c r="S7" s="1205"/>
      <c r="T7" s="1205"/>
      <c r="U7" s="1205"/>
      <c r="V7" s="1205"/>
      <c r="W7" s="1205"/>
      <c r="X7" s="1205"/>
      <c r="Y7" s="1205"/>
      <c r="Z7" s="1205"/>
      <c r="AA7" s="1205"/>
      <c r="AB7" s="1205"/>
      <c r="AC7" s="1205"/>
      <c r="AD7" s="1205"/>
      <c r="AE7" s="1205"/>
      <c r="AF7" s="1205"/>
      <c r="AG7" s="1205"/>
      <c r="AH7" s="1205"/>
      <c r="AI7" s="1205"/>
      <c r="AJ7" s="1205"/>
      <c r="AK7" s="1205"/>
      <c r="AL7" s="1205"/>
      <c r="AM7" s="1205"/>
      <c r="AN7" s="1205"/>
    </row>
    <row r="8" spans="1:60" s="814" customFormat="1" ht="20.25" customHeight="1">
      <c r="A8" s="815"/>
      <c r="B8" s="815"/>
      <c r="C8" s="815"/>
      <c r="D8" s="815"/>
      <c r="E8" s="815"/>
      <c r="F8" s="815"/>
      <c r="G8" s="815"/>
      <c r="H8" s="815"/>
      <c r="I8" s="815"/>
      <c r="J8" s="815"/>
      <c r="K8" s="815"/>
      <c r="L8" s="815"/>
      <c r="M8" s="815"/>
      <c r="N8" s="815"/>
      <c r="O8" s="815"/>
      <c r="P8" s="815"/>
      <c r="Q8" s="815"/>
      <c r="R8" s="815"/>
      <c r="S8" s="815"/>
      <c r="T8" s="815"/>
      <c r="U8" s="815"/>
      <c r="V8" s="815"/>
      <c r="W8" s="815"/>
      <c r="X8" s="815"/>
      <c r="Y8" s="815"/>
      <c r="Z8" s="815"/>
      <c r="AA8" s="815"/>
      <c r="AB8" s="815"/>
      <c r="AC8" s="815"/>
      <c r="AD8" s="815"/>
      <c r="AE8" s="815"/>
      <c r="AF8" s="815"/>
      <c r="AG8" s="815"/>
      <c r="AH8" s="815"/>
      <c r="AI8" s="815"/>
      <c r="AJ8" s="815"/>
      <c r="AK8" s="815"/>
      <c r="AL8" s="815"/>
      <c r="AM8" s="815"/>
      <c r="AN8" s="815"/>
    </row>
    <row r="9" spans="1:60" s="814" customFormat="1" ht="15" customHeight="1">
      <c r="A9" s="1240" t="s">
        <v>579</v>
      </c>
      <c r="B9" s="1240"/>
      <c r="C9" s="1240"/>
      <c r="D9" s="1240"/>
      <c r="E9" s="1240"/>
      <c r="F9" s="1240"/>
      <c r="G9" s="1240"/>
      <c r="H9" s="1240"/>
      <c r="I9" s="1240"/>
      <c r="J9" s="1240"/>
      <c r="K9" s="1240"/>
      <c r="L9" s="1240"/>
      <c r="M9" s="1240"/>
      <c r="N9" s="1240"/>
      <c r="O9" s="1240"/>
      <c r="P9" s="1240"/>
      <c r="Q9" s="1240"/>
      <c r="R9" s="1240"/>
      <c r="S9" s="1240"/>
      <c r="T9" s="1240"/>
      <c r="U9" s="1240"/>
      <c r="V9" s="1240"/>
      <c r="W9" s="1240"/>
      <c r="X9" s="1240"/>
      <c r="Y9" s="1240"/>
      <c r="Z9" s="1240"/>
      <c r="AA9" s="1240"/>
      <c r="AB9" s="1240"/>
      <c r="AC9" s="1240"/>
      <c r="AD9" s="1240"/>
      <c r="AE9" s="1240"/>
      <c r="AF9" s="1240"/>
      <c r="AG9" s="1240"/>
      <c r="AH9" s="1240"/>
      <c r="AI9" s="1240"/>
      <c r="AJ9" s="1240"/>
      <c r="AK9" s="1240"/>
      <c r="AL9" s="1240"/>
      <c r="AM9" s="1240"/>
      <c r="AN9" s="1240"/>
    </row>
    <row r="10" spans="1:60" s="814" customFormat="1" ht="15" customHeight="1">
      <c r="A10" s="1240" t="s">
        <v>580</v>
      </c>
      <c r="B10" s="1240"/>
      <c r="C10" s="1240"/>
      <c r="D10" s="1240"/>
      <c r="E10" s="1240"/>
      <c r="F10" s="1240"/>
      <c r="G10" s="1240"/>
      <c r="H10" s="1240"/>
      <c r="I10" s="1240"/>
      <c r="J10" s="1240"/>
      <c r="K10" s="1240"/>
      <c r="L10" s="1240"/>
      <c r="M10" s="1240"/>
      <c r="N10" s="1240"/>
      <c r="O10" s="1240"/>
      <c r="P10" s="1240"/>
      <c r="Q10" s="1240"/>
      <c r="R10" s="1240"/>
      <c r="S10" s="1240"/>
      <c r="T10" s="1240"/>
      <c r="U10" s="1240"/>
      <c r="V10" s="1240"/>
      <c r="W10" s="1240"/>
      <c r="X10" s="1240"/>
      <c r="Y10" s="1240"/>
      <c r="Z10" s="1240"/>
      <c r="AA10" s="1240"/>
      <c r="AB10" s="1240"/>
      <c r="AC10" s="1240"/>
      <c r="AD10" s="1240"/>
      <c r="AE10" s="1240"/>
      <c r="AF10" s="1240"/>
      <c r="AG10" s="1240"/>
      <c r="AH10" s="1240"/>
      <c r="AI10" s="1240"/>
      <c r="AJ10" s="1240"/>
      <c r="AK10" s="1240"/>
      <c r="AL10" s="1240"/>
      <c r="AM10" s="1240"/>
      <c r="AN10" s="1240"/>
    </row>
    <row r="11" spans="1:60" ht="5.5" customHeight="1" thickBot="1">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363"/>
      <c r="AP11" s="363"/>
      <c r="AQ11" s="363"/>
      <c r="AR11" s="363"/>
      <c r="AS11" s="363"/>
      <c r="AT11" s="363"/>
      <c r="AU11" s="363"/>
      <c r="AV11" s="363"/>
    </row>
    <row r="12" spans="1:60" ht="13.5" customHeight="1" thickTop="1">
      <c r="A12" s="1206" t="s">
        <v>69</v>
      </c>
      <c r="B12" s="1207"/>
      <c r="C12" s="1210" t="s">
        <v>70</v>
      </c>
      <c r="D12" s="1211"/>
      <c r="E12" s="1211"/>
      <c r="F12" s="1211"/>
      <c r="G12" s="1211"/>
      <c r="H12" s="1211"/>
      <c r="I12" s="1211"/>
      <c r="J12" s="1211"/>
      <c r="K12" s="1212"/>
      <c r="L12" s="1216" t="s">
        <v>572</v>
      </c>
      <c r="M12" s="1217"/>
      <c r="N12" s="1217"/>
      <c r="O12" s="1218" t="s">
        <v>664</v>
      </c>
      <c r="P12" s="1218"/>
      <c r="Q12" s="1217" t="s">
        <v>343</v>
      </c>
      <c r="R12" s="1217"/>
      <c r="S12" s="1207"/>
      <c r="T12" s="1216" t="s">
        <v>572</v>
      </c>
      <c r="U12" s="1217"/>
      <c r="V12" s="1217"/>
      <c r="W12" s="1218" t="s">
        <v>663</v>
      </c>
      <c r="X12" s="1218"/>
      <c r="Y12" s="1217" t="s">
        <v>343</v>
      </c>
      <c r="Z12" s="1217"/>
      <c r="AA12" s="1207"/>
      <c r="AB12" s="1216" t="s">
        <v>344</v>
      </c>
      <c r="AC12" s="1217"/>
      <c r="AD12" s="1217"/>
      <c r="AE12" s="1217"/>
      <c r="AF12" s="1217"/>
      <c r="AG12" s="1217"/>
      <c r="AH12" s="1217"/>
      <c r="AI12" s="1217"/>
      <c r="AJ12" s="1217"/>
      <c r="AK12" s="1217"/>
      <c r="AL12" s="1217"/>
      <c r="AM12" s="1217"/>
      <c r="AN12" s="1231"/>
    </row>
    <row r="13" spans="1:60" ht="13.5" customHeight="1" thickBot="1">
      <c r="A13" s="1208"/>
      <c r="B13" s="1209"/>
      <c r="C13" s="1213"/>
      <c r="D13" s="1214"/>
      <c r="E13" s="1214"/>
      <c r="F13" s="1214"/>
      <c r="G13" s="1214"/>
      <c r="H13" s="1214"/>
      <c r="I13" s="1214"/>
      <c r="J13" s="1214"/>
      <c r="K13" s="1215"/>
      <c r="L13" s="1241" t="s">
        <v>345</v>
      </c>
      <c r="M13" s="1242"/>
      <c r="N13" s="1242"/>
      <c r="O13" s="1242"/>
      <c r="P13" s="1242"/>
      <c r="Q13" s="1242"/>
      <c r="R13" s="1242"/>
      <c r="S13" s="1243"/>
      <c r="T13" s="1241" t="s">
        <v>346</v>
      </c>
      <c r="U13" s="1242"/>
      <c r="V13" s="1242"/>
      <c r="W13" s="1242"/>
      <c r="X13" s="1242"/>
      <c r="Y13" s="1242"/>
      <c r="Z13" s="1242"/>
      <c r="AA13" s="1243"/>
      <c r="AB13" s="1232"/>
      <c r="AC13" s="1151"/>
      <c r="AD13" s="1151"/>
      <c r="AE13" s="1151"/>
      <c r="AF13" s="1151"/>
      <c r="AG13" s="1151"/>
      <c r="AH13" s="1151"/>
      <c r="AI13" s="1151"/>
      <c r="AJ13" s="1151"/>
      <c r="AK13" s="1151"/>
      <c r="AL13" s="1151"/>
      <c r="AM13" s="1151"/>
      <c r="AN13" s="1233"/>
    </row>
    <row r="14" spans="1:60" ht="13.5" customHeight="1">
      <c r="A14" s="1182" t="s">
        <v>347</v>
      </c>
      <c r="B14" s="1183"/>
      <c r="C14" s="398"/>
      <c r="D14" s="401"/>
      <c r="E14" s="401"/>
      <c r="F14" s="401"/>
      <c r="G14" s="401"/>
      <c r="H14" s="401"/>
      <c r="I14" s="401"/>
      <c r="J14" s="401"/>
      <c r="K14" s="399"/>
      <c r="L14" s="1186" t="s">
        <v>59</v>
      </c>
      <c r="M14" s="1187"/>
      <c r="N14" s="1187"/>
      <c r="O14" s="1187"/>
      <c r="P14" s="1187"/>
      <c r="Q14" s="1187"/>
      <c r="R14" s="1187"/>
      <c r="S14" s="1188"/>
      <c r="T14" s="1186" t="s">
        <v>59</v>
      </c>
      <c r="U14" s="1187"/>
      <c r="V14" s="1187"/>
      <c r="W14" s="1187"/>
      <c r="X14" s="1187"/>
      <c r="Y14" s="1187"/>
      <c r="Z14" s="1187"/>
      <c r="AA14" s="1188"/>
      <c r="AB14" s="1189"/>
      <c r="AC14" s="1190"/>
      <c r="AD14" s="1190"/>
      <c r="AE14" s="1190"/>
      <c r="AF14" s="1190"/>
      <c r="AG14" s="1190"/>
      <c r="AH14" s="1190"/>
      <c r="AI14" s="1190"/>
      <c r="AJ14" s="1190"/>
      <c r="AK14" s="1190"/>
      <c r="AL14" s="1190"/>
      <c r="AM14" s="1190"/>
      <c r="AN14" s="1191"/>
      <c r="BH14" s="363"/>
    </row>
    <row r="15" spans="1:60" ht="18" customHeight="1">
      <c r="A15" s="1182"/>
      <c r="B15" s="1183"/>
      <c r="C15" s="1198" t="s">
        <v>348</v>
      </c>
      <c r="D15" s="1199"/>
      <c r="E15" s="1199"/>
      <c r="F15" s="1199"/>
      <c r="G15" s="1199"/>
      <c r="H15" s="1199"/>
      <c r="I15" s="1199"/>
      <c r="J15" s="1199"/>
      <c r="K15" s="402" t="s">
        <v>95</v>
      </c>
      <c r="L15" s="1219">
        <v>1919000</v>
      </c>
      <c r="M15" s="1220"/>
      <c r="N15" s="1220"/>
      <c r="O15" s="1220"/>
      <c r="P15" s="1220"/>
      <c r="Q15" s="1220"/>
      <c r="R15" s="1220"/>
      <c r="S15" s="1221"/>
      <c r="T15" s="1219">
        <v>2219000</v>
      </c>
      <c r="U15" s="1220"/>
      <c r="V15" s="1220"/>
      <c r="W15" s="1220"/>
      <c r="X15" s="1220"/>
      <c r="Y15" s="1220"/>
      <c r="Z15" s="1220"/>
      <c r="AA15" s="1221"/>
      <c r="AB15" s="1192"/>
      <c r="AC15" s="1193"/>
      <c r="AD15" s="1193"/>
      <c r="AE15" s="1193"/>
      <c r="AF15" s="1193"/>
      <c r="AG15" s="1193"/>
      <c r="AH15" s="1193"/>
      <c r="AI15" s="1193"/>
      <c r="AJ15" s="1193"/>
      <c r="AK15" s="1193"/>
      <c r="AL15" s="1193"/>
      <c r="AM15" s="1193"/>
      <c r="AN15" s="1194"/>
    </row>
    <row r="16" spans="1:60" ht="18" customHeight="1">
      <c r="A16" s="1182"/>
      <c r="B16" s="1183"/>
      <c r="C16" s="1130" t="s">
        <v>68</v>
      </c>
      <c r="D16" s="1131"/>
      <c r="E16" s="1131"/>
      <c r="F16" s="1131"/>
      <c r="G16" s="1131"/>
      <c r="H16" s="1131"/>
      <c r="I16" s="1131"/>
      <c r="J16" s="1131"/>
      <c r="K16" s="403" t="s">
        <v>96</v>
      </c>
      <c r="L16" s="1132">
        <f>SUM(L17:S18)</f>
        <v>1282000</v>
      </c>
      <c r="M16" s="1133"/>
      <c r="N16" s="1133"/>
      <c r="O16" s="1133"/>
      <c r="P16" s="1133"/>
      <c r="Q16" s="1133"/>
      <c r="R16" s="1133"/>
      <c r="S16" s="1134"/>
      <c r="T16" s="1132">
        <f>SUM(T17:AA18)</f>
        <v>1282000</v>
      </c>
      <c r="U16" s="1133"/>
      <c r="V16" s="1133"/>
      <c r="W16" s="1133"/>
      <c r="X16" s="1133"/>
      <c r="Y16" s="1133"/>
      <c r="Z16" s="1133"/>
      <c r="AA16" s="1134"/>
      <c r="AB16" s="1192"/>
      <c r="AC16" s="1193"/>
      <c r="AD16" s="1193"/>
      <c r="AE16" s="1193"/>
      <c r="AF16" s="1193"/>
      <c r="AG16" s="1193"/>
      <c r="AH16" s="1193"/>
      <c r="AI16" s="1193"/>
      <c r="AJ16" s="1193"/>
      <c r="AK16" s="1193"/>
      <c r="AL16" s="1193"/>
      <c r="AM16" s="1193"/>
      <c r="AN16" s="1194"/>
    </row>
    <row r="17" spans="1:41" ht="18" customHeight="1">
      <c r="A17" s="1182"/>
      <c r="B17" s="1183"/>
      <c r="C17" s="404"/>
      <c r="D17" s="1131" t="s">
        <v>71</v>
      </c>
      <c r="E17" s="1131"/>
      <c r="F17" s="1131"/>
      <c r="G17" s="1131"/>
      <c r="H17" s="1131"/>
      <c r="I17" s="1131"/>
      <c r="J17" s="1131"/>
      <c r="K17" s="403"/>
      <c r="L17" s="1142">
        <v>1282000</v>
      </c>
      <c r="M17" s="1143"/>
      <c r="N17" s="1143"/>
      <c r="O17" s="1143"/>
      <c r="P17" s="1143"/>
      <c r="Q17" s="1143"/>
      <c r="R17" s="1143"/>
      <c r="S17" s="1144"/>
      <c r="T17" s="1142">
        <v>1282000</v>
      </c>
      <c r="U17" s="1143"/>
      <c r="V17" s="1143"/>
      <c r="W17" s="1143"/>
      <c r="X17" s="1143"/>
      <c r="Y17" s="1143"/>
      <c r="Z17" s="1143"/>
      <c r="AA17" s="1144"/>
      <c r="AB17" s="1192"/>
      <c r="AC17" s="1193"/>
      <c r="AD17" s="1193"/>
      <c r="AE17" s="1193"/>
      <c r="AF17" s="1193"/>
      <c r="AG17" s="1193"/>
      <c r="AH17" s="1193"/>
      <c r="AI17" s="1193"/>
      <c r="AJ17" s="1193"/>
      <c r="AK17" s="1193"/>
      <c r="AL17" s="1193"/>
      <c r="AM17" s="1193"/>
      <c r="AN17" s="1194"/>
    </row>
    <row r="18" spans="1:41" ht="18" customHeight="1">
      <c r="A18" s="1182"/>
      <c r="B18" s="1183"/>
      <c r="C18" s="405"/>
      <c r="D18" s="1131" t="s">
        <v>72</v>
      </c>
      <c r="E18" s="1131"/>
      <c r="F18" s="1131"/>
      <c r="G18" s="1131"/>
      <c r="H18" s="1131"/>
      <c r="I18" s="1131"/>
      <c r="J18" s="1131"/>
      <c r="K18" s="403"/>
      <c r="L18" s="1142"/>
      <c r="M18" s="1143"/>
      <c r="N18" s="1143"/>
      <c r="O18" s="1143"/>
      <c r="P18" s="1143"/>
      <c r="Q18" s="1143"/>
      <c r="R18" s="1143"/>
      <c r="S18" s="1144"/>
      <c r="T18" s="1142"/>
      <c r="U18" s="1143"/>
      <c r="V18" s="1143"/>
      <c r="W18" s="1143"/>
      <c r="X18" s="1143"/>
      <c r="Y18" s="1143"/>
      <c r="Z18" s="1143"/>
      <c r="AA18" s="1144"/>
      <c r="AB18" s="1192"/>
      <c r="AC18" s="1193"/>
      <c r="AD18" s="1193"/>
      <c r="AE18" s="1193"/>
      <c r="AF18" s="1193"/>
      <c r="AG18" s="1193"/>
      <c r="AH18" s="1193"/>
      <c r="AI18" s="1193"/>
      <c r="AJ18" s="1193"/>
      <c r="AK18" s="1193"/>
      <c r="AL18" s="1193"/>
      <c r="AM18" s="1193"/>
      <c r="AN18" s="1194"/>
    </row>
    <row r="19" spans="1:41" ht="18" customHeight="1">
      <c r="A19" s="1182"/>
      <c r="B19" s="1183"/>
      <c r="C19" s="1130" t="s">
        <v>73</v>
      </c>
      <c r="D19" s="1131"/>
      <c r="E19" s="1131"/>
      <c r="F19" s="1131"/>
      <c r="G19" s="1131"/>
      <c r="H19" s="1131"/>
      <c r="I19" s="1131"/>
      <c r="J19" s="1131"/>
      <c r="K19" s="403" t="s">
        <v>349</v>
      </c>
      <c r="L19" s="1142">
        <v>3200000</v>
      </c>
      <c r="M19" s="1143"/>
      <c r="N19" s="1143"/>
      <c r="O19" s="1143"/>
      <c r="P19" s="1143"/>
      <c r="Q19" s="1143"/>
      <c r="R19" s="1143"/>
      <c r="S19" s="1144"/>
      <c r="T19" s="1142">
        <v>2999000</v>
      </c>
      <c r="U19" s="1143"/>
      <c r="V19" s="1143"/>
      <c r="W19" s="1143"/>
      <c r="X19" s="1143"/>
      <c r="Y19" s="1143"/>
      <c r="Z19" s="1143"/>
      <c r="AA19" s="1144"/>
      <c r="AB19" s="1192"/>
      <c r="AC19" s="1193"/>
      <c r="AD19" s="1193"/>
      <c r="AE19" s="1193"/>
      <c r="AF19" s="1193"/>
      <c r="AG19" s="1193"/>
      <c r="AH19" s="1193"/>
      <c r="AI19" s="1193"/>
      <c r="AJ19" s="1193"/>
      <c r="AK19" s="1193"/>
      <c r="AL19" s="1193"/>
      <c r="AM19" s="1193"/>
      <c r="AN19" s="1194"/>
    </row>
    <row r="20" spans="1:41" ht="18" customHeight="1">
      <c r="A20" s="1182"/>
      <c r="B20" s="1183"/>
      <c r="C20" s="1130" t="s">
        <v>74</v>
      </c>
      <c r="D20" s="1131"/>
      <c r="E20" s="1131"/>
      <c r="F20" s="1131"/>
      <c r="G20" s="1131"/>
      <c r="H20" s="1131"/>
      <c r="I20" s="1131"/>
      <c r="J20" s="1131"/>
      <c r="K20" s="403" t="s">
        <v>97</v>
      </c>
      <c r="L20" s="1142"/>
      <c r="M20" s="1143"/>
      <c r="N20" s="1143"/>
      <c r="O20" s="1143"/>
      <c r="P20" s="1143"/>
      <c r="Q20" s="1143"/>
      <c r="R20" s="1143"/>
      <c r="S20" s="1144"/>
      <c r="T20" s="1142"/>
      <c r="U20" s="1143"/>
      <c r="V20" s="1143"/>
      <c r="W20" s="1143"/>
      <c r="X20" s="1143"/>
      <c r="Y20" s="1143"/>
      <c r="Z20" s="1143"/>
      <c r="AA20" s="1144"/>
      <c r="AB20" s="1192"/>
      <c r="AC20" s="1193"/>
      <c r="AD20" s="1193"/>
      <c r="AE20" s="1193"/>
      <c r="AF20" s="1193"/>
      <c r="AG20" s="1193"/>
      <c r="AH20" s="1193"/>
      <c r="AI20" s="1193"/>
      <c r="AJ20" s="1193"/>
      <c r="AK20" s="1193"/>
      <c r="AL20" s="1193"/>
      <c r="AM20" s="1193"/>
      <c r="AN20" s="1194"/>
    </row>
    <row r="21" spans="1:41" ht="18" customHeight="1">
      <c r="A21" s="1182"/>
      <c r="B21" s="1183"/>
      <c r="C21" s="1180" t="s">
        <v>75</v>
      </c>
      <c r="D21" s="1181"/>
      <c r="E21" s="1181"/>
      <c r="F21" s="1181"/>
      <c r="G21" s="1181"/>
      <c r="H21" s="1181"/>
      <c r="I21" s="1181"/>
      <c r="J21" s="1181"/>
      <c r="K21" s="406" t="s">
        <v>98</v>
      </c>
      <c r="L21" s="1142"/>
      <c r="M21" s="1143"/>
      <c r="N21" s="1143"/>
      <c r="O21" s="1143"/>
      <c r="P21" s="1143"/>
      <c r="Q21" s="1143"/>
      <c r="R21" s="1143"/>
      <c r="S21" s="1144"/>
      <c r="T21" s="1142"/>
      <c r="U21" s="1143"/>
      <c r="V21" s="1143"/>
      <c r="W21" s="1143"/>
      <c r="X21" s="1143"/>
      <c r="Y21" s="1143"/>
      <c r="Z21" s="1143"/>
      <c r="AA21" s="1144"/>
      <c r="AB21" s="1192"/>
      <c r="AC21" s="1193"/>
      <c r="AD21" s="1193"/>
      <c r="AE21" s="1193"/>
      <c r="AF21" s="1193"/>
      <c r="AG21" s="1193"/>
      <c r="AH21" s="1193"/>
      <c r="AI21" s="1193"/>
      <c r="AJ21" s="1193"/>
      <c r="AK21" s="1193"/>
      <c r="AL21" s="1193"/>
      <c r="AM21" s="1193"/>
      <c r="AN21" s="1194"/>
    </row>
    <row r="22" spans="1:41" ht="18" customHeight="1" thickBot="1">
      <c r="A22" s="1184"/>
      <c r="B22" s="1185"/>
      <c r="C22" s="1168" t="s">
        <v>350</v>
      </c>
      <c r="D22" s="1169"/>
      <c r="E22" s="1169"/>
      <c r="F22" s="1169"/>
      <c r="G22" s="1169"/>
      <c r="H22" s="1169"/>
      <c r="I22" s="1169"/>
      <c r="J22" s="1169"/>
      <c r="K22" s="1170"/>
      <c r="L22" s="1171">
        <f>SUM(L15:S16,L19:S21)</f>
        <v>6401000</v>
      </c>
      <c r="M22" s="1172"/>
      <c r="N22" s="1172"/>
      <c r="O22" s="1172"/>
      <c r="P22" s="1172"/>
      <c r="Q22" s="1172"/>
      <c r="R22" s="1172"/>
      <c r="S22" s="1173"/>
      <c r="T22" s="1171">
        <f t="shared" ref="T22:AA22" si="0">T15+T16+T19+T20+T21</f>
        <v>6500000</v>
      </c>
      <c r="U22" s="1172">
        <f t="shared" si="0"/>
        <v>0</v>
      </c>
      <c r="V22" s="1172">
        <f t="shared" si="0"/>
        <v>0</v>
      </c>
      <c r="W22" s="1172">
        <f t="shared" si="0"/>
        <v>0</v>
      </c>
      <c r="X22" s="1172">
        <f t="shared" si="0"/>
        <v>0</v>
      </c>
      <c r="Y22" s="1172">
        <f t="shared" si="0"/>
        <v>0</v>
      </c>
      <c r="Z22" s="1172">
        <f t="shared" si="0"/>
        <v>0</v>
      </c>
      <c r="AA22" s="1173">
        <f t="shared" si="0"/>
        <v>0</v>
      </c>
      <c r="AB22" s="1195"/>
      <c r="AC22" s="1196"/>
      <c r="AD22" s="1196"/>
      <c r="AE22" s="1196"/>
      <c r="AF22" s="1196"/>
      <c r="AG22" s="1196"/>
      <c r="AH22" s="1196"/>
      <c r="AI22" s="1196"/>
      <c r="AJ22" s="1196"/>
      <c r="AK22" s="1196"/>
      <c r="AL22" s="1196"/>
      <c r="AM22" s="1196"/>
      <c r="AN22" s="1197"/>
    </row>
    <row r="23" spans="1:41" ht="18" customHeight="1">
      <c r="A23" s="1174" t="s">
        <v>351</v>
      </c>
      <c r="B23" s="1175"/>
      <c r="C23" s="1130" t="s">
        <v>65</v>
      </c>
      <c r="D23" s="1131"/>
      <c r="E23" s="1131"/>
      <c r="F23" s="1131"/>
      <c r="G23" s="1131"/>
      <c r="H23" s="1131"/>
      <c r="I23" s="1131"/>
      <c r="J23" s="1131"/>
      <c r="K23" s="403" t="s">
        <v>99</v>
      </c>
      <c r="L23" s="1132">
        <f>SUM(L24,L28:S29)</f>
        <v>5655000</v>
      </c>
      <c r="M23" s="1133"/>
      <c r="N23" s="1133"/>
      <c r="O23" s="1133"/>
      <c r="P23" s="1133"/>
      <c r="Q23" s="1133"/>
      <c r="R23" s="1133"/>
      <c r="S23" s="1134"/>
      <c r="T23" s="1132">
        <f t="shared" ref="T23:AA23" si="1">T24+T28+T29</f>
        <v>6000000</v>
      </c>
      <c r="U23" s="1133">
        <f t="shared" si="1"/>
        <v>0</v>
      </c>
      <c r="V23" s="1133">
        <f t="shared" si="1"/>
        <v>0</v>
      </c>
      <c r="W23" s="1133">
        <f t="shared" si="1"/>
        <v>0</v>
      </c>
      <c r="X23" s="1133">
        <f t="shared" si="1"/>
        <v>0</v>
      </c>
      <c r="Y23" s="1133">
        <f t="shared" si="1"/>
        <v>0</v>
      </c>
      <c r="Z23" s="1133">
        <f t="shared" si="1"/>
        <v>0</v>
      </c>
      <c r="AA23" s="1134">
        <f t="shared" si="1"/>
        <v>0</v>
      </c>
      <c r="AB23" s="1152" t="s">
        <v>572</v>
      </c>
      <c r="AC23" s="1153"/>
      <c r="AD23" s="1153"/>
      <c r="AE23" s="1154" t="s">
        <v>663</v>
      </c>
      <c r="AF23" s="1154"/>
      <c r="AG23" s="1155" t="s">
        <v>352</v>
      </c>
      <c r="AH23" s="1155"/>
      <c r="AI23" s="1155"/>
      <c r="AJ23" s="1155"/>
      <c r="AK23" s="1155"/>
      <c r="AL23" s="1155"/>
      <c r="AM23" s="1155"/>
      <c r="AN23" s="1156"/>
      <c r="AO23" s="831" t="s">
        <v>581</v>
      </c>
    </row>
    <row r="24" spans="1:41" ht="18" customHeight="1">
      <c r="A24" s="1176"/>
      <c r="B24" s="1177"/>
      <c r="C24" s="405"/>
      <c r="D24" s="1146" t="s">
        <v>353</v>
      </c>
      <c r="E24" s="1146"/>
      <c r="F24" s="1146"/>
      <c r="G24" s="1146"/>
      <c r="H24" s="1146"/>
      <c r="I24" s="1146"/>
      <c r="J24" s="1146"/>
      <c r="K24" s="403" t="s">
        <v>173</v>
      </c>
      <c r="L24" s="1132">
        <f>SUM(L25:S27)</f>
        <v>4855000</v>
      </c>
      <c r="M24" s="1133"/>
      <c r="N24" s="1133"/>
      <c r="O24" s="1133"/>
      <c r="P24" s="1133"/>
      <c r="Q24" s="1133"/>
      <c r="R24" s="1133"/>
      <c r="S24" s="1134"/>
      <c r="T24" s="1132">
        <f t="shared" ref="T24:AA24" si="2">SUM(T25:T27)</f>
        <v>5000000</v>
      </c>
      <c r="U24" s="1133">
        <f t="shared" si="2"/>
        <v>0</v>
      </c>
      <c r="V24" s="1133">
        <f t="shared" si="2"/>
        <v>0</v>
      </c>
      <c r="W24" s="1133">
        <f t="shared" si="2"/>
        <v>0</v>
      </c>
      <c r="X24" s="1133">
        <f t="shared" si="2"/>
        <v>0</v>
      </c>
      <c r="Y24" s="1133">
        <f t="shared" si="2"/>
        <v>0</v>
      </c>
      <c r="Z24" s="1133">
        <f t="shared" si="2"/>
        <v>0</v>
      </c>
      <c r="AA24" s="1134">
        <f t="shared" si="2"/>
        <v>0</v>
      </c>
      <c r="AB24" s="407"/>
      <c r="AC24" s="1157" t="s">
        <v>354</v>
      </c>
      <c r="AD24" s="1157"/>
      <c r="AE24" s="1157"/>
      <c r="AF24" s="1157"/>
      <c r="AG24" s="1157"/>
      <c r="AH24" s="1157"/>
      <c r="AI24" s="1157"/>
      <c r="AJ24" s="1158">
        <f>'第４号（保育人員等状況）'!G23</f>
        <v>2</v>
      </c>
      <c r="AK24" s="1158"/>
      <c r="AL24" s="1159" t="s">
        <v>355</v>
      </c>
      <c r="AM24" s="1159"/>
      <c r="AN24" s="408"/>
    </row>
    <row r="25" spans="1:41" ht="18" customHeight="1">
      <c r="A25" s="1176"/>
      <c r="B25" s="1177"/>
      <c r="C25" s="405"/>
      <c r="D25" s="53"/>
      <c r="E25" s="1131" t="s">
        <v>76</v>
      </c>
      <c r="F25" s="1131"/>
      <c r="G25" s="1131"/>
      <c r="H25" s="1131"/>
      <c r="I25" s="1131"/>
      <c r="J25" s="1131"/>
      <c r="K25" s="403"/>
      <c r="L25" s="1142">
        <v>3805000</v>
      </c>
      <c r="M25" s="1143"/>
      <c r="N25" s="1143"/>
      <c r="O25" s="1143"/>
      <c r="P25" s="1143"/>
      <c r="Q25" s="1143"/>
      <c r="R25" s="1143"/>
      <c r="S25" s="1144"/>
      <c r="T25" s="1162">
        <f>'給与費明細書（見込） '!E29</f>
        <v>4000000</v>
      </c>
      <c r="U25" s="1163"/>
      <c r="V25" s="1163"/>
      <c r="W25" s="1163"/>
      <c r="X25" s="1163"/>
      <c r="Y25" s="1163"/>
      <c r="Z25" s="1163"/>
      <c r="AA25" s="1164"/>
      <c r="AB25" s="407"/>
      <c r="AC25" s="1148" t="s">
        <v>442</v>
      </c>
      <c r="AD25" s="1148"/>
      <c r="AE25" s="1148"/>
      <c r="AF25" s="1148"/>
      <c r="AG25" s="1148"/>
      <c r="AH25" s="1148"/>
      <c r="AI25" s="1148"/>
      <c r="AJ25" s="1161"/>
      <c r="AK25" s="1161"/>
      <c r="AL25" s="1159" t="s">
        <v>355</v>
      </c>
      <c r="AM25" s="1159"/>
      <c r="AN25" s="408"/>
    </row>
    <row r="26" spans="1:41" ht="18" customHeight="1">
      <c r="A26" s="1176"/>
      <c r="B26" s="1177"/>
      <c r="C26" s="405"/>
      <c r="D26" s="53"/>
      <c r="E26" s="1131" t="s">
        <v>77</v>
      </c>
      <c r="F26" s="1131"/>
      <c r="G26" s="1131"/>
      <c r="H26" s="1131"/>
      <c r="I26" s="1131"/>
      <c r="J26" s="1131"/>
      <c r="K26" s="403"/>
      <c r="L26" s="1142">
        <v>500000</v>
      </c>
      <c r="M26" s="1143"/>
      <c r="N26" s="1143"/>
      <c r="O26" s="1143"/>
      <c r="P26" s="1143"/>
      <c r="Q26" s="1143"/>
      <c r="R26" s="1143"/>
      <c r="S26" s="1144"/>
      <c r="T26" s="1162">
        <f>'給与費明細書（見込） '!L29</f>
        <v>200000</v>
      </c>
      <c r="U26" s="1163"/>
      <c r="V26" s="1163"/>
      <c r="W26" s="1163"/>
      <c r="X26" s="1163"/>
      <c r="Y26" s="1163"/>
      <c r="Z26" s="1163"/>
      <c r="AA26" s="1164"/>
      <c r="AB26" s="407"/>
      <c r="AC26" s="1157" t="s">
        <v>356</v>
      </c>
      <c r="AD26" s="1157"/>
      <c r="AE26" s="1157"/>
      <c r="AF26" s="1157"/>
      <c r="AG26" s="1157"/>
      <c r="AH26" s="1157"/>
      <c r="AI26" s="1157"/>
      <c r="AJ26" s="1158">
        <f>'第４号（保育人員等状況）'!H23</f>
        <v>0.4</v>
      </c>
      <c r="AK26" s="1158"/>
      <c r="AL26" s="1159" t="s">
        <v>355</v>
      </c>
      <c r="AM26" s="1159"/>
      <c r="AN26" s="408"/>
    </row>
    <row r="27" spans="1:41" ht="18" customHeight="1" thickBot="1">
      <c r="A27" s="1176"/>
      <c r="B27" s="1177"/>
      <c r="C27" s="405"/>
      <c r="D27" s="53"/>
      <c r="E27" s="1131" t="s">
        <v>78</v>
      </c>
      <c r="F27" s="1131"/>
      <c r="G27" s="1131"/>
      <c r="H27" s="1131"/>
      <c r="I27" s="1131"/>
      <c r="J27" s="1131"/>
      <c r="K27" s="403"/>
      <c r="L27" s="1142">
        <v>550000</v>
      </c>
      <c r="M27" s="1143"/>
      <c r="N27" s="1143"/>
      <c r="O27" s="1143"/>
      <c r="P27" s="1143"/>
      <c r="Q27" s="1143"/>
      <c r="R27" s="1143"/>
      <c r="S27" s="1144"/>
      <c r="T27" s="1162">
        <f>'給与費明細書（見込） '!M29</f>
        <v>800000</v>
      </c>
      <c r="U27" s="1163"/>
      <c r="V27" s="1163"/>
      <c r="W27" s="1163"/>
      <c r="X27" s="1163"/>
      <c r="Y27" s="1163"/>
      <c r="Z27" s="1163"/>
      <c r="AA27" s="1164"/>
      <c r="AB27" s="407"/>
      <c r="AC27" s="1165" t="s">
        <v>357</v>
      </c>
      <c r="AD27" s="1166"/>
      <c r="AE27" s="1166"/>
      <c r="AF27" s="1166"/>
      <c r="AG27" s="1166"/>
      <c r="AH27" s="1166"/>
      <c r="AI27" s="1166"/>
      <c r="AJ27" s="1167">
        <f>SUM(AJ24,AJ26)</f>
        <v>2.4</v>
      </c>
      <c r="AK27" s="1167"/>
      <c r="AL27" s="1160" t="s">
        <v>355</v>
      </c>
      <c r="AM27" s="1160"/>
      <c r="AN27" s="408"/>
    </row>
    <row r="28" spans="1:41" ht="18" customHeight="1">
      <c r="A28" s="1176"/>
      <c r="B28" s="1177"/>
      <c r="C28" s="405"/>
      <c r="D28" s="1146" t="s">
        <v>358</v>
      </c>
      <c r="E28" s="1146"/>
      <c r="F28" s="1146"/>
      <c r="G28" s="1146"/>
      <c r="H28" s="1146"/>
      <c r="I28" s="1146"/>
      <c r="J28" s="1146"/>
      <c r="K28" s="403" t="s">
        <v>359</v>
      </c>
      <c r="L28" s="1142">
        <v>800000</v>
      </c>
      <c r="M28" s="1143"/>
      <c r="N28" s="1143"/>
      <c r="O28" s="1143"/>
      <c r="P28" s="1143"/>
      <c r="Q28" s="1143"/>
      <c r="R28" s="1143"/>
      <c r="S28" s="1144"/>
      <c r="T28" s="1162">
        <f>'給与費明細書（見込） '!N29</f>
        <v>1000000</v>
      </c>
      <c r="U28" s="1163"/>
      <c r="V28" s="1163"/>
      <c r="W28" s="1163"/>
      <c r="X28" s="1163"/>
      <c r="Y28" s="1163"/>
      <c r="Z28" s="1163"/>
      <c r="AA28" s="1164"/>
      <c r="AB28" s="407"/>
      <c r="AC28" s="363"/>
      <c r="AD28" s="363"/>
      <c r="AE28" s="363"/>
      <c r="AF28" s="363"/>
      <c r="AG28" s="363"/>
      <c r="AH28" s="363"/>
      <c r="AI28" s="363"/>
      <c r="AJ28" s="363"/>
      <c r="AK28" s="363"/>
      <c r="AL28" s="363"/>
      <c r="AM28" s="363"/>
      <c r="AN28" s="408"/>
    </row>
    <row r="29" spans="1:41" ht="18" customHeight="1">
      <c r="A29" s="1176"/>
      <c r="B29" s="1177"/>
      <c r="C29" s="405"/>
      <c r="D29" s="1146" t="s">
        <v>360</v>
      </c>
      <c r="E29" s="1146"/>
      <c r="F29" s="1146"/>
      <c r="G29" s="1146"/>
      <c r="H29" s="1146"/>
      <c r="I29" s="1146"/>
      <c r="J29" s="1146"/>
      <c r="K29" s="403"/>
      <c r="L29" s="1142"/>
      <c r="M29" s="1143"/>
      <c r="N29" s="1143"/>
      <c r="O29" s="1143"/>
      <c r="P29" s="1143"/>
      <c r="Q29" s="1143"/>
      <c r="R29" s="1143"/>
      <c r="S29" s="1144"/>
      <c r="T29" s="1142"/>
      <c r="U29" s="1143"/>
      <c r="V29" s="1143"/>
      <c r="W29" s="1143"/>
      <c r="X29" s="1143"/>
      <c r="Y29" s="1143"/>
      <c r="Z29" s="1143"/>
      <c r="AA29" s="1144"/>
      <c r="AB29" s="407"/>
      <c r="AC29" s="1135" t="s">
        <v>361</v>
      </c>
      <c r="AD29" s="1135"/>
      <c r="AE29" s="1135"/>
      <c r="AF29" s="1135"/>
      <c r="AG29" s="1135"/>
      <c r="AH29" s="1135"/>
      <c r="AI29" s="1135"/>
      <c r="AJ29" s="1135"/>
      <c r="AK29" s="1135"/>
      <c r="AL29" s="409"/>
      <c r="AM29" s="409"/>
      <c r="AN29" s="408"/>
    </row>
    <row r="30" spans="1:41" ht="18" customHeight="1">
      <c r="A30" s="1176"/>
      <c r="B30" s="1177"/>
      <c r="C30" s="1130" t="s">
        <v>79</v>
      </c>
      <c r="D30" s="1131"/>
      <c r="E30" s="1131"/>
      <c r="F30" s="1131"/>
      <c r="G30" s="1131"/>
      <c r="H30" s="1131"/>
      <c r="I30" s="1131"/>
      <c r="J30" s="1131"/>
      <c r="K30" s="403" t="s">
        <v>362</v>
      </c>
      <c r="L30" s="1132">
        <f>SUM(L31:S33)</f>
        <v>250000</v>
      </c>
      <c r="M30" s="1133"/>
      <c r="N30" s="1133"/>
      <c r="O30" s="1133"/>
      <c r="P30" s="1133"/>
      <c r="Q30" s="1133"/>
      <c r="R30" s="1133"/>
      <c r="S30" s="1134"/>
      <c r="T30" s="1132">
        <f t="shared" ref="T30:AA30" si="3">SUM(T31:T33)</f>
        <v>300000</v>
      </c>
      <c r="U30" s="1133">
        <f t="shared" si="3"/>
        <v>0</v>
      </c>
      <c r="V30" s="1133">
        <f t="shared" si="3"/>
        <v>0</v>
      </c>
      <c r="W30" s="1133">
        <f t="shared" si="3"/>
        <v>0</v>
      </c>
      <c r="X30" s="1133">
        <f t="shared" si="3"/>
        <v>0</v>
      </c>
      <c r="Y30" s="1133">
        <f t="shared" si="3"/>
        <v>0</v>
      </c>
      <c r="Z30" s="1133">
        <f t="shared" si="3"/>
        <v>0</v>
      </c>
      <c r="AA30" s="1134">
        <f t="shared" si="3"/>
        <v>0</v>
      </c>
      <c r="AB30" s="407"/>
      <c r="AC30" s="370"/>
      <c r="AD30" s="1151" t="s">
        <v>363</v>
      </c>
      <c r="AE30" s="1151"/>
      <c r="AF30" s="1151"/>
      <c r="AG30" s="1151"/>
      <c r="AH30" s="1151"/>
      <c r="AI30" s="1151"/>
      <c r="AJ30" s="1151"/>
      <c r="AK30" s="409"/>
      <c r="AL30" s="409"/>
      <c r="AM30" s="409"/>
      <c r="AN30" s="408"/>
    </row>
    <row r="31" spans="1:41" ht="18" customHeight="1" thickBot="1">
      <c r="A31" s="1176"/>
      <c r="B31" s="1177"/>
      <c r="C31" s="405"/>
      <c r="D31" s="1147" t="s">
        <v>80</v>
      </c>
      <c r="E31" s="1147"/>
      <c r="F31" s="1147"/>
      <c r="G31" s="1147"/>
      <c r="H31" s="1147"/>
      <c r="I31" s="1147"/>
      <c r="J31" s="1147"/>
      <c r="K31" s="403"/>
      <c r="L31" s="1142">
        <v>250000</v>
      </c>
      <c r="M31" s="1143"/>
      <c r="N31" s="1143"/>
      <c r="O31" s="1143"/>
      <c r="P31" s="1143"/>
      <c r="Q31" s="1143"/>
      <c r="R31" s="1143"/>
      <c r="S31" s="1144"/>
      <c r="T31" s="1142">
        <v>300000</v>
      </c>
      <c r="U31" s="1143"/>
      <c r="V31" s="1143"/>
      <c r="W31" s="1143"/>
      <c r="X31" s="1143"/>
      <c r="Y31" s="1143"/>
      <c r="Z31" s="1143"/>
      <c r="AA31" s="1144"/>
      <c r="AB31" s="407"/>
      <c r="AC31" s="363"/>
      <c r="AD31" s="363"/>
      <c r="AE31" s="1149">
        <f>T24</f>
        <v>5000000</v>
      </c>
      <c r="AF31" s="1149"/>
      <c r="AG31" s="1149"/>
      <c r="AH31" s="1149"/>
      <c r="AI31" s="1149"/>
      <c r="AJ31" s="1149"/>
      <c r="AK31" s="410" t="s">
        <v>59</v>
      </c>
      <c r="AL31" s="363"/>
      <c r="AM31" s="363"/>
      <c r="AN31" s="408"/>
    </row>
    <row r="32" spans="1:41" ht="18" customHeight="1">
      <c r="A32" s="1176"/>
      <c r="B32" s="1177"/>
      <c r="C32" s="405"/>
      <c r="D32" s="1147" t="s">
        <v>81</v>
      </c>
      <c r="E32" s="1147"/>
      <c r="F32" s="1147"/>
      <c r="G32" s="1147"/>
      <c r="H32" s="1147"/>
      <c r="I32" s="1147"/>
      <c r="J32" s="1147"/>
      <c r="K32" s="403"/>
      <c r="L32" s="1142"/>
      <c r="M32" s="1143"/>
      <c r="N32" s="1143"/>
      <c r="O32" s="1143"/>
      <c r="P32" s="1143"/>
      <c r="Q32" s="1143"/>
      <c r="R32" s="1143"/>
      <c r="S32" s="1144"/>
      <c r="T32" s="1142"/>
      <c r="U32" s="1143"/>
      <c r="V32" s="1143"/>
      <c r="W32" s="1143"/>
      <c r="X32" s="1143"/>
      <c r="Y32" s="1143"/>
      <c r="Z32" s="1143"/>
      <c r="AA32" s="1144"/>
      <c r="AB32" s="407"/>
      <c r="AC32" s="364"/>
      <c r="AD32" s="1148" t="s">
        <v>364</v>
      </c>
      <c r="AE32" s="1148"/>
      <c r="AF32" s="1148"/>
      <c r="AG32" s="1148"/>
      <c r="AH32" s="1148"/>
      <c r="AI32" s="1148"/>
      <c r="AJ32" s="1148"/>
      <c r="AK32" s="1148"/>
      <c r="AL32" s="363"/>
      <c r="AM32" s="363"/>
      <c r="AN32" s="408"/>
    </row>
    <row r="33" spans="1:40" ht="18" customHeight="1" thickBot="1">
      <c r="A33" s="1176"/>
      <c r="B33" s="1177"/>
      <c r="C33" s="405"/>
      <c r="D33" s="1147" t="s">
        <v>82</v>
      </c>
      <c r="E33" s="1147"/>
      <c r="F33" s="1147"/>
      <c r="G33" s="1147"/>
      <c r="H33" s="1147"/>
      <c r="I33" s="1147"/>
      <c r="J33" s="1147"/>
      <c r="K33" s="403"/>
      <c r="L33" s="1142"/>
      <c r="M33" s="1143"/>
      <c r="N33" s="1143"/>
      <c r="O33" s="1143"/>
      <c r="P33" s="1143"/>
      <c r="Q33" s="1143"/>
      <c r="R33" s="1143"/>
      <c r="S33" s="1144"/>
      <c r="T33" s="1142"/>
      <c r="U33" s="1143"/>
      <c r="V33" s="1143"/>
      <c r="W33" s="1143"/>
      <c r="X33" s="1143"/>
      <c r="Y33" s="1143"/>
      <c r="Z33" s="1143"/>
      <c r="AA33" s="1144"/>
      <c r="AB33" s="407"/>
      <c r="AC33" s="363"/>
      <c r="AD33" s="363"/>
      <c r="AE33" s="1149">
        <f>IF(ISERROR(AE31/AJ24),,AE31/AJ24)</f>
        <v>2500000</v>
      </c>
      <c r="AF33" s="1149"/>
      <c r="AG33" s="1149"/>
      <c r="AH33" s="1149"/>
      <c r="AI33" s="1149"/>
      <c r="AJ33" s="1149"/>
      <c r="AK33" s="410" t="s">
        <v>59</v>
      </c>
      <c r="AL33" s="363"/>
      <c r="AM33" s="363"/>
      <c r="AN33" s="408"/>
    </row>
    <row r="34" spans="1:40" ht="18" customHeight="1">
      <c r="A34" s="1176"/>
      <c r="B34" s="1177"/>
      <c r="C34" s="1130" t="s">
        <v>365</v>
      </c>
      <c r="D34" s="1131"/>
      <c r="E34" s="1131"/>
      <c r="F34" s="1131"/>
      <c r="G34" s="1131"/>
      <c r="H34" s="1131"/>
      <c r="I34" s="1131"/>
      <c r="J34" s="1131"/>
      <c r="K34" s="403" t="s">
        <v>366</v>
      </c>
      <c r="L34" s="1132">
        <f>SUM(L35:S45)</f>
        <v>496000</v>
      </c>
      <c r="M34" s="1133"/>
      <c r="N34" s="1133"/>
      <c r="O34" s="1133"/>
      <c r="P34" s="1133"/>
      <c r="Q34" s="1133"/>
      <c r="R34" s="1133"/>
      <c r="S34" s="1134"/>
      <c r="T34" s="1132">
        <f t="shared" ref="T34:AA34" si="4">SUM(T35:T45)</f>
        <v>200000</v>
      </c>
      <c r="U34" s="1133">
        <f t="shared" si="4"/>
        <v>0</v>
      </c>
      <c r="V34" s="1133">
        <f t="shared" si="4"/>
        <v>0</v>
      </c>
      <c r="W34" s="1133">
        <f t="shared" si="4"/>
        <v>0</v>
      </c>
      <c r="X34" s="1133">
        <f t="shared" si="4"/>
        <v>0</v>
      </c>
      <c r="Y34" s="1133">
        <f t="shared" si="4"/>
        <v>0</v>
      </c>
      <c r="Z34" s="1133">
        <f t="shared" si="4"/>
        <v>0</v>
      </c>
      <c r="AA34" s="1134">
        <f t="shared" si="4"/>
        <v>0</v>
      </c>
      <c r="AB34" s="407"/>
      <c r="AC34" s="363"/>
      <c r="AD34" s="409"/>
      <c r="AE34" s="409"/>
      <c r="AF34" s="409"/>
      <c r="AG34" s="409"/>
      <c r="AH34" s="409"/>
      <c r="AI34" s="409"/>
      <c r="AJ34" s="409"/>
      <c r="AK34" s="363"/>
      <c r="AL34" s="363"/>
      <c r="AM34" s="363"/>
      <c r="AN34" s="408"/>
    </row>
    <row r="35" spans="1:40" ht="18" customHeight="1">
      <c r="A35" s="1176"/>
      <c r="B35" s="1177"/>
      <c r="C35" s="405"/>
      <c r="D35" s="1147" t="s">
        <v>83</v>
      </c>
      <c r="E35" s="1147"/>
      <c r="F35" s="1147"/>
      <c r="G35" s="1147"/>
      <c r="H35" s="1147"/>
      <c r="I35" s="1147"/>
      <c r="J35" s="1147"/>
      <c r="K35" s="403"/>
      <c r="L35" s="1142">
        <v>50000</v>
      </c>
      <c r="M35" s="1143"/>
      <c r="N35" s="1143"/>
      <c r="O35" s="1143"/>
      <c r="P35" s="1143"/>
      <c r="Q35" s="1143"/>
      <c r="R35" s="1143"/>
      <c r="S35" s="1144"/>
      <c r="T35" s="1142">
        <v>50000</v>
      </c>
      <c r="U35" s="1143"/>
      <c r="V35" s="1143"/>
      <c r="W35" s="1143"/>
      <c r="X35" s="1143"/>
      <c r="Y35" s="1143"/>
      <c r="Z35" s="1143"/>
      <c r="AA35" s="1144"/>
      <c r="AB35" s="407"/>
      <c r="AC35" s="1135" t="s">
        <v>367</v>
      </c>
      <c r="AD35" s="1135"/>
      <c r="AE35" s="1135"/>
      <c r="AF35" s="1135"/>
      <c r="AG35" s="1135"/>
      <c r="AH35" s="1135"/>
      <c r="AI35" s="1135"/>
      <c r="AJ35" s="1135"/>
      <c r="AK35" s="1135"/>
      <c r="AL35" s="363"/>
      <c r="AM35" s="363"/>
      <c r="AN35" s="408"/>
    </row>
    <row r="36" spans="1:40" ht="18" customHeight="1">
      <c r="A36" s="1176"/>
      <c r="B36" s="1177"/>
      <c r="C36" s="405"/>
      <c r="D36" s="1147" t="s">
        <v>84</v>
      </c>
      <c r="E36" s="1147"/>
      <c r="F36" s="1147"/>
      <c r="G36" s="1147"/>
      <c r="H36" s="1147"/>
      <c r="I36" s="1147"/>
      <c r="J36" s="1147"/>
      <c r="K36" s="403"/>
      <c r="L36" s="1142"/>
      <c r="M36" s="1143"/>
      <c r="N36" s="1143"/>
      <c r="O36" s="1143"/>
      <c r="P36" s="1143"/>
      <c r="Q36" s="1143"/>
      <c r="R36" s="1143"/>
      <c r="S36" s="1144"/>
      <c r="T36" s="1142"/>
      <c r="U36" s="1143"/>
      <c r="V36" s="1143"/>
      <c r="W36" s="1143"/>
      <c r="X36" s="1143"/>
      <c r="Y36" s="1143"/>
      <c r="Z36" s="1143"/>
      <c r="AA36" s="1144"/>
      <c r="AB36" s="407"/>
      <c r="AC36" s="370"/>
      <c r="AD36" s="1135" t="s">
        <v>368</v>
      </c>
      <c r="AE36" s="1135"/>
      <c r="AF36" s="1135"/>
      <c r="AG36" s="1135"/>
      <c r="AH36" s="1135"/>
      <c r="AI36" s="1135"/>
      <c r="AJ36" s="1135"/>
      <c r="AK36" s="409"/>
      <c r="AL36" s="363"/>
      <c r="AM36" s="363"/>
      <c r="AN36" s="408"/>
    </row>
    <row r="37" spans="1:40" ht="18" customHeight="1" thickBot="1">
      <c r="A37" s="1176"/>
      <c r="B37" s="1177"/>
      <c r="C37" s="405"/>
      <c r="D37" s="1147" t="s">
        <v>369</v>
      </c>
      <c r="E37" s="1147"/>
      <c r="F37" s="1147"/>
      <c r="G37" s="1147"/>
      <c r="H37" s="1147"/>
      <c r="I37" s="1147"/>
      <c r="J37" s="1147"/>
      <c r="K37" s="403"/>
      <c r="L37" s="1142">
        <v>150000</v>
      </c>
      <c r="M37" s="1143"/>
      <c r="N37" s="1143"/>
      <c r="O37" s="1143"/>
      <c r="P37" s="1143"/>
      <c r="Q37" s="1143"/>
      <c r="R37" s="1143"/>
      <c r="S37" s="1144"/>
      <c r="T37" s="1142">
        <v>100000</v>
      </c>
      <c r="U37" s="1143"/>
      <c r="V37" s="1143"/>
      <c r="W37" s="1143"/>
      <c r="X37" s="1143"/>
      <c r="Y37" s="1143"/>
      <c r="Z37" s="1143"/>
      <c r="AA37" s="1144"/>
      <c r="AB37" s="407"/>
      <c r="AC37" s="363"/>
      <c r="AD37" s="363"/>
      <c r="AE37" s="1149">
        <f>T28</f>
        <v>1000000</v>
      </c>
      <c r="AF37" s="1149"/>
      <c r="AG37" s="1149"/>
      <c r="AH37" s="1149"/>
      <c r="AI37" s="1149"/>
      <c r="AJ37" s="1149"/>
      <c r="AK37" s="410" t="s">
        <v>59</v>
      </c>
      <c r="AL37" s="363"/>
      <c r="AM37" s="363"/>
      <c r="AN37" s="408"/>
    </row>
    <row r="38" spans="1:40" ht="18" customHeight="1">
      <c r="A38" s="1176"/>
      <c r="B38" s="1177"/>
      <c r="C38" s="405"/>
      <c r="D38" s="1147" t="s">
        <v>370</v>
      </c>
      <c r="E38" s="1147"/>
      <c r="F38" s="1147"/>
      <c r="G38" s="1147"/>
      <c r="H38" s="1147"/>
      <c r="I38" s="1147"/>
      <c r="J38" s="1147"/>
      <c r="K38" s="403"/>
      <c r="L38" s="1142"/>
      <c r="M38" s="1143"/>
      <c r="N38" s="1143"/>
      <c r="O38" s="1143"/>
      <c r="P38" s="1143"/>
      <c r="Q38" s="1143"/>
      <c r="R38" s="1143"/>
      <c r="S38" s="1144"/>
      <c r="T38" s="1142"/>
      <c r="U38" s="1143"/>
      <c r="V38" s="1143"/>
      <c r="W38" s="1143"/>
      <c r="X38" s="1143"/>
      <c r="Y38" s="1143"/>
      <c r="Z38" s="1143"/>
      <c r="AA38" s="1144"/>
      <c r="AB38" s="407"/>
      <c r="AC38" s="364"/>
      <c r="AD38" s="1148" t="s">
        <v>371</v>
      </c>
      <c r="AE38" s="1148"/>
      <c r="AF38" s="1148"/>
      <c r="AG38" s="1148"/>
      <c r="AH38" s="1148"/>
      <c r="AI38" s="1148"/>
      <c r="AJ38" s="1148"/>
      <c r="AK38" s="1148"/>
      <c r="AL38" s="363"/>
      <c r="AM38" s="363"/>
      <c r="AN38" s="408"/>
    </row>
    <row r="39" spans="1:40" ht="18" customHeight="1" thickBot="1">
      <c r="A39" s="1176"/>
      <c r="B39" s="1177"/>
      <c r="C39" s="405"/>
      <c r="D39" s="1147" t="s">
        <v>372</v>
      </c>
      <c r="E39" s="1147"/>
      <c r="F39" s="1147"/>
      <c r="G39" s="1147"/>
      <c r="H39" s="1147"/>
      <c r="I39" s="1147"/>
      <c r="J39" s="1147"/>
      <c r="K39" s="403"/>
      <c r="L39" s="1142">
        <v>50000</v>
      </c>
      <c r="M39" s="1143"/>
      <c r="N39" s="1143"/>
      <c r="O39" s="1143"/>
      <c r="P39" s="1143"/>
      <c r="Q39" s="1143"/>
      <c r="R39" s="1143"/>
      <c r="S39" s="1144"/>
      <c r="T39" s="1142">
        <v>50000</v>
      </c>
      <c r="U39" s="1143"/>
      <c r="V39" s="1143"/>
      <c r="W39" s="1143"/>
      <c r="X39" s="1143"/>
      <c r="Y39" s="1143"/>
      <c r="Z39" s="1143"/>
      <c r="AA39" s="1144"/>
      <c r="AB39" s="407"/>
      <c r="AC39" s="363"/>
      <c r="AD39" s="363"/>
      <c r="AE39" s="1149">
        <f>IF(ISERROR(AE37/AJ26),,AE37/AJ26)</f>
        <v>2500000</v>
      </c>
      <c r="AF39" s="1149"/>
      <c r="AG39" s="1149"/>
      <c r="AH39" s="1149"/>
      <c r="AI39" s="1149"/>
      <c r="AJ39" s="1149"/>
      <c r="AK39" s="410" t="s">
        <v>59</v>
      </c>
      <c r="AL39" s="363"/>
      <c r="AM39" s="363"/>
      <c r="AN39" s="408"/>
    </row>
    <row r="40" spans="1:40" ht="18" customHeight="1">
      <c r="A40" s="1176"/>
      <c r="B40" s="1177"/>
      <c r="C40" s="405"/>
      <c r="D40" s="1147" t="s">
        <v>85</v>
      </c>
      <c r="E40" s="1147"/>
      <c r="F40" s="1147"/>
      <c r="G40" s="1147"/>
      <c r="H40" s="1147"/>
      <c r="I40" s="1147"/>
      <c r="J40" s="1147"/>
      <c r="K40" s="403"/>
      <c r="L40" s="1142">
        <v>246000</v>
      </c>
      <c r="M40" s="1143"/>
      <c r="N40" s="1143"/>
      <c r="O40" s="1143"/>
      <c r="P40" s="1143"/>
      <c r="Q40" s="1143"/>
      <c r="R40" s="1143"/>
      <c r="S40" s="1144"/>
      <c r="T40" s="1142"/>
      <c r="U40" s="1143"/>
      <c r="V40" s="1143"/>
      <c r="W40" s="1143"/>
      <c r="X40" s="1143"/>
      <c r="Y40" s="1143"/>
      <c r="Z40" s="1143"/>
      <c r="AA40" s="1144"/>
      <c r="AB40" s="407"/>
      <c r="AC40" s="363"/>
      <c r="AD40" s="363"/>
      <c r="AE40" s="363"/>
      <c r="AF40" s="363"/>
      <c r="AG40" s="363"/>
      <c r="AH40" s="363"/>
      <c r="AI40" s="363"/>
      <c r="AJ40" s="363"/>
      <c r="AK40" s="363"/>
      <c r="AL40" s="363"/>
      <c r="AM40" s="363"/>
      <c r="AN40" s="408"/>
    </row>
    <row r="41" spans="1:40" ht="18" customHeight="1">
      <c r="A41" s="1176"/>
      <c r="B41" s="1177"/>
      <c r="C41" s="405"/>
      <c r="D41" s="1147" t="s">
        <v>86</v>
      </c>
      <c r="E41" s="1147"/>
      <c r="F41" s="1147"/>
      <c r="G41" s="1147"/>
      <c r="H41" s="1147"/>
      <c r="I41" s="1147"/>
      <c r="J41" s="1147"/>
      <c r="K41" s="403"/>
      <c r="L41" s="1142"/>
      <c r="M41" s="1143"/>
      <c r="N41" s="1143"/>
      <c r="O41" s="1143"/>
      <c r="P41" s="1143"/>
      <c r="Q41" s="1143"/>
      <c r="R41" s="1143"/>
      <c r="S41" s="1144"/>
      <c r="T41" s="1142"/>
      <c r="U41" s="1143"/>
      <c r="V41" s="1143"/>
      <c r="W41" s="1143"/>
      <c r="X41" s="1143"/>
      <c r="Y41" s="1143"/>
      <c r="Z41" s="1143"/>
      <c r="AA41" s="1144"/>
      <c r="AB41" s="407"/>
      <c r="AC41" s="1150" t="s">
        <v>443</v>
      </c>
      <c r="AD41" s="1150"/>
      <c r="AE41" s="1150"/>
      <c r="AF41" s="1150"/>
      <c r="AG41" s="1150"/>
      <c r="AH41" s="1150"/>
      <c r="AI41" s="1150"/>
      <c r="AJ41" s="1150"/>
      <c r="AK41" s="1150"/>
      <c r="AL41" s="1150"/>
      <c r="AM41" s="1150"/>
      <c r="AN41" s="408"/>
    </row>
    <row r="42" spans="1:40" ht="18" customHeight="1">
      <c r="A42" s="1176"/>
      <c r="B42" s="1177"/>
      <c r="C42" s="405"/>
      <c r="D42" s="1147" t="s">
        <v>87</v>
      </c>
      <c r="E42" s="1147"/>
      <c r="F42" s="1147"/>
      <c r="G42" s="1147"/>
      <c r="H42" s="1147"/>
      <c r="I42" s="1147"/>
      <c r="J42" s="1147"/>
      <c r="K42" s="403"/>
      <c r="L42" s="1142"/>
      <c r="M42" s="1143"/>
      <c r="N42" s="1143"/>
      <c r="O42" s="1143"/>
      <c r="P42" s="1143"/>
      <c r="Q42" s="1143"/>
      <c r="R42" s="1143"/>
      <c r="S42" s="1144"/>
      <c r="T42" s="1142"/>
      <c r="U42" s="1143"/>
      <c r="V42" s="1143"/>
      <c r="W42" s="1143"/>
      <c r="X42" s="1143"/>
      <c r="Y42" s="1143"/>
      <c r="Z42" s="1143"/>
      <c r="AA42" s="1144"/>
      <c r="AB42" s="407"/>
      <c r="AC42" s="1150"/>
      <c r="AD42" s="1150"/>
      <c r="AE42" s="1150"/>
      <c r="AF42" s="1150"/>
      <c r="AG42" s="1150"/>
      <c r="AH42" s="1150"/>
      <c r="AI42" s="1150"/>
      <c r="AJ42" s="1150"/>
      <c r="AK42" s="1150"/>
      <c r="AL42" s="1150"/>
      <c r="AM42" s="1150"/>
      <c r="AN42" s="408"/>
    </row>
    <row r="43" spans="1:40" ht="18" customHeight="1">
      <c r="A43" s="1176"/>
      <c r="B43" s="1177"/>
      <c r="C43" s="405"/>
      <c r="D43" s="1147" t="s">
        <v>373</v>
      </c>
      <c r="E43" s="1147"/>
      <c r="F43" s="1147"/>
      <c r="G43" s="1147"/>
      <c r="H43" s="1147"/>
      <c r="I43" s="1147"/>
      <c r="J43" s="1147"/>
      <c r="K43" s="403"/>
      <c r="L43" s="1142"/>
      <c r="M43" s="1143"/>
      <c r="N43" s="1143"/>
      <c r="O43" s="1143"/>
      <c r="P43" s="1143"/>
      <c r="Q43" s="1143"/>
      <c r="R43" s="1143"/>
      <c r="S43" s="1144"/>
      <c r="T43" s="1142"/>
      <c r="U43" s="1143"/>
      <c r="V43" s="1143"/>
      <c r="W43" s="1143"/>
      <c r="X43" s="1143"/>
      <c r="Y43" s="1143"/>
      <c r="Z43" s="1143"/>
      <c r="AA43" s="1144"/>
      <c r="AB43" s="407"/>
      <c r="AC43" s="1150"/>
      <c r="AD43" s="1150"/>
      <c r="AE43" s="1150"/>
      <c r="AF43" s="1150"/>
      <c r="AG43" s="1150"/>
      <c r="AH43" s="1150"/>
      <c r="AI43" s="1150"/>
      <c r="AJ43" s="1150"/>
      <c r="AK43" s="1150"/>
      <c r="AL43" s="1150"/>
      <c r="AM43" s="1150"/>
      <c r="AN43" s="408"/>
    </row>
    <row r="44" spans="1:40" ht="18" customHeight="1">
      <c r="A44" s="1176"/>
      <c r="B44" s="1177"/>
      <c r="C44" s="405"/>
      <c r="D44" s="1147" t="s">
        <v>515</v>
      </c>
      <c r="E44" s="1147"/>
      <c r="F44" s="1147"/>
      <c r="G44" s="1147"/>
      <c r="H44" s="1147"/>
      <c r="I44" s="1147"/>
      <c r="J44" s="1147"/>
      <c r="K44" s="403"/>
      <c r="L44" s="1142"/>
      <c r="M44" s="1143"/>
      <c r="N44" s="1143"/>
      <c r="O44" s="1143"/>
      <c r="P44" s="1143"/>
      <c r="Q44" s="1143"/>
      <c r="R44" s="1143"/>
      <c r="S44" s="1144"/>
      <c r="T44" s="1142"/>
      <c r="U44" s="1143"/>
      <c r="V44" s="1143"/>
      <c r="W44" s="1143"/>
      <c r="X44" s="1143"/>
      <c r="Y44" s="1143"/>
      <c r="Z44" s="1143"/>
      <c r="AA44" s="1144"/>
      <c r="AB44" s="407"/>
      <c r="AC44" s="1148"/>
      <c r="AD44" s="1148"/>
      <c r="AE44" s="1148"/>
      <c r="AF44" s="1148"/>
      <c r="AG44" s="1148"/>
      <c r="AH44" s="1148"/>
      <c r="AI44" s="1148"/>
      <c r="AJ44" s="1148"/>
      <c r="AK44" s="1148"/>
      <c r="AL44" s="1148"/>
      <c r="AM44" s="1148"/>
      <c r="AN44" s="408"/>
    </row>
    <row r="45" spans="1:40" ht="18" customHeight="1">
      <c r="A45" s="1176"/>
      <c r="B45" s="1177"/>
      <c r="C45" s="405"/>
      <c r="D45" s="1147" t="s">
        <v>57</v>
      </c>
      <c r="E45" s="1147"/>
      <c r="F45" s="1147"/>
      <c r="G45" s="1147"/>
      <c r="H45" s="1147"/>
      <c r="I45" s="1147"/>
      <c r="J45" s="1147"/>
      <c r="K45" s="403"/>
      <c r="L45" s="1142"/>
      <c r="M45" s="1143"/>
      <c r="N45" s="1143"/>
      <c r="O45" s="1143"/>
      <c r="P45" s="1143"/>
      <c r="Q45" s="1143"/>
      <c r="R45" s="1143"/>
      <c r="S45" s="1144"/>
      <c r="T45" s="1142"/>
      <c r="U45" s="1143"/>
      <c r="V45" s="1143"/>
      <c r="W45" s="1143"/>
      <c r="X45" s="1143"/>
      <c r="Y45" s="1143"/>
      <c r="Z45" s="1143"/>
      <c r="AA45" s="1144"/>
      <c r="AB45" s="407"/>
      <c r="AC45" s="1127" t="s">
        <v>517</v>
      </c>
      <c r="AD45" s="1127"/>
      <c r="AE45" s="1127"/>
      <c r="AF45" s="1127"/>
      <c r="AG45" s="1127"/>
      <c r="AH45" s="1127"/>
      <c r="AI45" s="1127"/>
      <c r="AJ45" s="1127"/>
      <c r="AK45" s="1127"/>
      <c r="AL45" s="1127"/>
      <c r="AM45" s="1127"/>
      <c r="AN45" s="408"/>
    </row>
    <row r="46" spans="1:40" ht="18" customHeight="1">
      <c r="A46" s="1176"/>
      <c r="B46" s="1177"/>
      <c r="C46" s="1130" t="s">
        <v>88</v>
      </c>
      <c r="D46" s="1131"/>
      <c r="E46" s="1131"/>
      <c r="F46" s="1131"/>
      <c r="G46" s="1131"/>
      <c r="H46" s="1131"/>
      <c r="I46" s="1131"/>
      <c r="J46" s="1131"/>
      <c r="K46" s="403" t="s">
        <v>374</v>
      </c>
      <c r="L46" s="1142"/>
      <c r="M46" s="1143"/>
      <c r="N46" s="1143"/>
      <c r="O46" s="1143"/>
      <c r="P46" s="1143"/>
      <c r="Q46" s="1143"/>
      <c r="R46" s="1143"/>
      <c r="S46" s="1144"/>
      <c r="T46" s="1142"/>
      <c r="U46" s="1143"/>
      <c r="V46" s="1143"/>
      <c r="W46" s="1143"/>
      <c r="X46" s="1143"/>
      <c r="Y46" s="1143"/>
      <c r="Z46" s="1143"/>
      <c r="AA46" s="1144"/>
      <c r="AB46" s="407"/>
      <c r="AC46" s="1127"/>
      <c r="AD46" s="1127"/>
      <c r="AE46" s="1127"/>
      <c r="AF46" s="1127"/>
      <c r="AG46" s="1127"/>
      <c r="AH46" s="1127"/>
      <c r="AI46" s="1127"/>
      <c r="AJ46" s="1127"/>
      <c r="AK46" s="1127"/>
      <c r="AL46" s="1127"/>
      <c r="AM46" s="1127"/>
      <c r="AN46" s="408"/>
    </row>
    <row r="47" spans="1:40" ht="18" customHeight="1" thickBot="1">
      <c r="A47" s="1176"/>
      <c r="B47" s="1177"/>
      <c r="C47" s="1145" t="s">
        <v>516</v>
      </c>
      <c r="D47" s="1146"/>
      <c r="E47" s="1146"/>
      <c r="F47" s="1146"/>
      <c r="G47" s="1146"/>
      <c r="H47" s="1146"/>
      <c r="I47" s="1146"/>
      <c r="J47" s="1146"/>
      <c r="K47" s="403" t="s">
        <v>375</v>
      </c>
      <c r="L47" s="1142"/>
      <c r="M47" s="1143"/>
      <c r="N47" s="1143"/>
      <c r="O47" s="1143"/>
      <c r="P47" s="1143"/>
      <c r="Q47" s="1143"/>
      <c r="R47" s="1143"/>
      <c r="S47" s="1144"/>
      <c r="T47" s="1142"/>
      <c r="U47" s="1143"/>
      <c r="V47" s="1143"/>
      <c r="W47" s="1143"/>
      <c r="X47" s="1143"/>
      <c r="Y47" s="1143"/>
      <c r="Z47" s="1143"/>
      <c r="AA47" s="1144"/>
      <c r="AB47" s="407"/>
      <c r="AC47" s="1135" t="s">
        <v>376</v>
      </c>
      <c r="AD47" s="1135"/>
      <c r="AE47" s="1135"/>
      <c r="AF47" s="1135"/>
      <c r="AG47" s="1135"/>
      <c r="AH47" s="1135"/>
      <c r="AI47" s="1135"/>
      <c r="AJ47" s="1136">
        <v>33</v>
      </c>
      <c r="AK47" s="1136"/>
      <c r="AL47" s="1136"/>
      <c r="AM47" s="411" t="s">
        <v>89</v>
      </c>
      <c r="AN47" s="408"/>
    </row>
    <row r="48" spans="1:40" ht="18" customHeight="1" thickBot="1">
      <c r="A48" s="1176"/>
      <c r="B48" s="1177"/>
      <c r="C48" s="1130" t="s">
        <v>377</v>
      </c>
      <c r="D48" s="1131"/>
      <c r="E48" s="1131"/>
      <c r="F48" s="1131"/>
      <c r="G48" s="1131"/>
      <c r="H48" s="1131"/>
      <c r="I48" s="1131"/>
      <c r="J48" s="1131"/>
      <c r="K48" s="403"/>
      <c r="L48" s="1132">
        <f>SUM(L30,L34,L46,L47)</f>
        <v>746000</v>
      </c>
      <c r="M48" s="1133"/>
      <c r="N48" s="1133"/>
      <c r="O48" s="1133"/>
      <c r="P48" s="1133"/>
      <c r="Q48" s="1133"/>
      <c r="R48" s="1133"/>
      <c r="S48" s="1134"/>
      <c r="T48" s="1132">
        <f t="shared" ref="T48:AA48" si="5">T30+T34+T46+T47</f>
        <v>500000</v>
      </c>
      <c r="U48" s="1133">
        <f t="shared" si="5"/>
        <v>0</v>
      </c>
      <c r="V48" s="1133">
        <f t="shared" si="5"/>
        <v>0</v>
      </c>
      <c r="W48" s="1133">
        <f t="shared" si="5"/>
        <v>0</v>
      </c>
      <c r="X48" s="1133">
        <f t="shared" si="5"/>
        <v>0</v>
      </c>
      <c r="Y48" s="1133">
        <f t="shared" si="5"/>
        <v>0</v>
      </c>
      <c r="Z48" s="1133">
        <f t="shared" si="5"/>
        <v>0</v>
      </c>
      <c r="AA48" s="1134">
        <f t="shared" si="5"/>
        <v>0</v>
      </c>
      <c r="AB48" s="407"/>
      <c r="AC48" s="1135" t="s">
        <v>378</v>
      </c>
      <c r="AD48" s="1135"/>
      <c r="AE48" s="1135"/>
      <c r="AF48" s="1135"/>
      <c r="AG48" s="1135"/>
      <c r="AH48" s="1135"/>
      <c r="AI48" s="1135"/>
      <c r="AJ48" s="1136"/>
      <c r="AK48" s="1136"/>
      <c r="AL48" s="1136"/>
      <c r="AM48" s="411" t="s">
        <v>89</v>
      </c>
      <c r="AN48" s="408"/>
    </row>
    <row r="49" spans="1:48" ht="18" customHeight="1" thickBot="1">
      <c r="A49" s="1176"/>
      <c r="B49" s="1177"/>
      <c r="C49" s="1137" t="s">
        <v>379</v>
      </c>
      <c r="D49" s="1138"/>
      <c r="E49" s="1138"/>
      <c r="F49" s="1138"/>
      <c r="G49" s="1138"/>
      <c r="H49" s="1138"/>
      <c r="I49" s="1138"/>
      <c r="J49" s="1138"/>
      <c r="K49" s="406" t="s">
        <v>380</v>
      </c>
      <c r="L49" s="1139"/>
      <c r="M49" s="1140"/>
      <c r="N49" s="1140"/>
      <c r="O49" s="1140"/>
      <c r="P49" s="1140"/>
      <c r="Q49" s="1140"/>
      <c r="R49" s="1140"/>
      <c r="S49" s="1141"/>
      <c r="T49" s="1139"/>
      <c r="U49" s="1140"/>
      <c r="V49" s="1140"/>
      <c r="W49" s="1140"/>
      <c r="X49" s="1140"/>
      <c r="Y49" s="1140"/>
      <c r="Z49" s="1140"/>
      <c r="AA49" s="1141"/>
      <c r="AB49" s="407"/>
      <c r="AC49" s="1135" t="s">
        <v>381</v>
      </c>
      <c r="AD49" s="1135"/>
      <c r="AE49" s="1135"/>
      <c r="AF49" s="1135"/>
      <c r="AG49" s="1135"/>
      <c r="AH49" s="1135"/>
      <c r="AI49" s="1135"/>
      <c r="AJ49" s="1136">
        <v>33</v>
      </c>
      <c r="AK49" s="1136"/>
      <c r="AL49" s="1136"/>
      <c r="AM49" s="411" t="s">
        <v>89</v>
      </c>
      <c r="AN49" s="408"/>
    </row>
    <row r="50" spans="1:48" ht="18" customHeight="1" thickBot="1">
      <c r="A50" s="1178"/>
      <c r="B50" s="1179"/>
      <c r="C50" s="1119" t="s">
        <v>382</v>
      </c>
      <c r="D50" s="1120"/>
      <c r="E50" s="1120"/>
      <c r="F50" s="1120"/>
      <c r="G50" s="1120"/>
      <c r="H50" s="1120"/>
      <c r="I50" s="1120"/>
      <c r="J50" s="1120"/>
      <c r="K50" s="1121"/>
      <c r="L50" s="1122">
        <f>SUM(L23,L48,L49)</f>
        <v>6401000</v>
      </c>
      <c r="M50" s="1123"/>
      <c r="N50" s="1123"/>
      <c r="O50" s="1123"/>
      <c r="P50" s="1123"/>
      <c r="Q50" s="1123"/>
      <c r="R50" s="1123"/>
      <c r="S50" s="1124"/>
      <c r="T50" s="1122">
        <f t="shared" ref="T50:AA50" si="6">T23+T48+T49</f>
        <v>6500000</v>
      </c>
      <c r="U50" s="1123">
        <f t="shared" si="6"/>
        <v>0</v>
      </c>
      <c r="V50" s="1123">
        <f t="shared" si="6"/>
        <v>0</v>
      </c>
      <c r="W50" s="1123">
        <f t="shared" si="6"/>
        <v>0</v>
      </c>
      <c r="X50" s="1123">
        <f t="shared" si="6"/>
        <v>0</v>
      </c>
      <c r="Y50" s="1123">
        <f t="shared" si="6"/>
        <v>0</v>
      </c>
      <c r="Z50" s="1123">
        <f t="shared" si="6"/>
        <v>0</v>
      </c>
      <c r="AA50" s="1124">
        <f t="shared" si="6"/>
        <v>0</v>
      </c>
      <c r="AB50" s="412"/>
      <c r="AC50" s="1125" t="s">
        <v>383</v>
      </c>
      <c r="AD50" s="1125"/>
      <c r="AE50" s="1125"/>
      <c r="AF50" s="1125"/>
      <c r="AG50" s="1125"/>
      <c r="AH50" s="1125"/>
      <c r="AI50" s="1125"/>
      <c r="AJ50" s="1125"/>
      <c r="AK50" s="1125"/>
      <c r="AL50" s="1125"/>
      <c r="AM50" s="1125"/>
      <c r="AN50" s="1126"/>
    </row>
    <row r="51" spans="1:48" ht="6.75" customHeight="1" thickTop="1">
      <c r="A51" s="413"/>
      <c r="B51" s="413"/>
      <c r="C51" s="414"/>
      <c r="D51" s="414"/>
      <c r="E51" s="414"/>
      <c r="F51" s="414"/>
      <c r="G51" s="414"/>
      <c r="H51" s="414"/>
      <c r="I51" s="414"/>
      <c r="J51" s="414"/>
      <c r="K51" s="414"/>
      <c r="L51" s="415"/>
      <c r="M51" s="415"/>
      <c r="N51" s="415"/>
      <c r="O51" s="415"/>
      <c r="P51" s="415"/>
      <c r="Q51" s="415"/>
      <c r="R51" s="415"/>
      <c r="S51" s="415"/>
      <c r="T51" s="415"/>
      <c r="U51" s="415"/>
      <c r="V51" s="415"/>
      <c r="W51" s="415"/>
      <c r="X51" s="415"/>
      <c r="Y51" s="415"/>
      <c r="Z51" s="415"/>
      <c r="AA51" s="415"/>
      <c r="AB51" s="416"/>
      <c r="AC51" s="416"/>
      <c r="AD51" s="416"/>
      <c r="AE51" s="416"/>
      <c r="AF51" s="416"/>
      <c r="AG51" s="416"/>
      <c r="AH51" s="416"/>
      <c r="AI51" s="416"/>
      <c r="AJ51" s="416"/>
      <c r="AK51" s="416"/>
      <c r="AL51" s="416"/>
      <c r="AM51" s="416"/>
      <c r="AN51" s="416"/>
    </row>
    <row r="52" spans="1:48" ht="31" customHeight="1">
      <c r="A52" s="1127" t="s">
        <v>582</v>
      </c>
      <c r="B52" s="1128"/>
      <c r="C52" s="1128"/>
      <c r="D52" s="1128"/>
      <c r="E52" s="1128"/>
      <c r="F52" s="1128"/>
      <c r="G52" s="1128"/>
      <c r="H52" s="1128"/>
      <c r="I52" s="1128"/>
      <c r="J52" s="1128"/>
      <c r="K52" s="1128"/>
      <c r="L52" s="1128"/>
      <c r="M52" s="1128"/>
      <c r="N52" s="1128"/>
      <c r="O52" s="1128"/>
      <c r="P52" s="1128"/>
      <c r="Q52" s="1128"/>
      <c r="R52" s="1128"/>
      <c r="S52" s="1128"/>
      <c r="T52" s="1128"/>
      <c r="U52" s="1128"/>
      <c r="V52" s="1128"/>
      <c r="W52" s="1128"/>
      <c r="X52" s="1128"/>
      <c r="Y52" s="1128"/>
      <c r="Z52" s="1128"/>
      <c r="AA52" s="1128"/>
      <c r="AB52" s="1128"/>
      <c r="AC52" s="1128"/>
      <c r="AD52" s="1128"/>
      <c r="AE52" s="1128"/>
      <c r="AF52" s="1128"/>
      <c r="AG52" s="1128"/>
      <c r="AH52" s="1128"/>
      <c r="AI52" s="1128"/>
      <c r="AJ52" s="1128"/>
      <c r="AK52" s="1128"/>
      <c r="AL52" s="1128"/>
      <c r="AM52" s="1128"/>
      <c r="AN52" s="1128"/>
    </row>
    <row r="53" spans="1:48" ht="27" customHeight="1">
      <c r="A53" s="1129" t="s">
        <v>444</v>
      </c>
      <c r="B53" s="1129"/>
      <c r="C53" s="1129"/>
      <c r="D53" s="1129"/>
      <c r="E53" s="1129"/>
      <c r="F53" s="1129"/>
      <c r="G53" s="1129"/>
      <c r="H53" s="1129"/>
      <c r="I53" s="1129"/>
      <c r="J53" s="1129"/>
      <c r="K53" s="1129"/>
      <c r="L53" s="1129"/>
      <c r="M53" s="1129"/>
      <c r="N53" s="1129"/>
      <c r="O53" s="1129"/>
      <c r="P53" s="1129"/>
      <c r="Q53" s="1129"/>
      <c r="R53" s="1129"/>
      <c r="S53" s="1129"/>
      <c r="T53" s="1129"/>
      <c r="U53" s="1129"/>
      <c r="V53" s="1129"/>
      <c r="W53" s="1129"/>
      <c r="X53" s="1129"/>
      <c r="Y53" s="1129"/>
      <c r="Z53" s="1129"/>
      <c r="AA53" s="1129"/>
      <c r="AB53" s="1129"/>
      <c r="AC53" s="1129"/>
      <c r="AD53" s="1129"/>
      <c r="AE53" s="1129"/>
      <c r="AF53" s="1129"/>
      <c r="AG53" s="1129"/>
      <c r="AH53" s="1129"/>
      <c r="AI53" s="1129"/>
      <c r="AJ53" s="1129"/>
      <c r="AK53" s="1129"/>
      <c r="AL53" s="1129"/>
      <c r="AM53" s="1129"/>
      <c r="AN53" s="1129"/>
    </row>
    <row r="54" spans="1:48" ht="20.25" customHeight="1">
      <c r="B54" s="1118"/>
      <c r="C54" s="1118"/>
      <c r="D54" s="1118"/>
      <c r="E54" s="1118"/>
      <c r="F54" s="1118"/>
      <c r="G54" s="1118"/>
      <c r="H54" s="1118"/>
      <c r="I54" s="1118"/>
      <c r="J54" s="1118"/>
      <c r="K54" s="1118"/>
      <c r="L54" s="1118"/>
      <c r="M54" s="1118"/>
      <c r="N54" s="1118"/>
      <c r="O54" s="1118"/>
      <c r="P54" s="1118"/>
      <c r="Q54" s="1118"/>
      <c r="R54" s="1118"/>
      <c r="S54" s="1118"/>
      <c r="T54" s="1118"/>
      <c r="U54" s="1118"/>
      <c r="V54" s="1118"/>
      <c r="W54" s="1118"/>
      <c r="X54" s="1118"/>
      <c r="Y54" s="1118"/>
      <c r="Z54" s="1118"/>
      <c r="AA54" s="1118"/>
      <c r="AB54" s="1118"/>
      <c r="AC54" s="1118"/>
      <c r="AD54" s="1118"/>
      <c r="AE54" s="1118"/>
      <c r="AF54" s="1118"/>
      <c r="AG54" s="1118"/>
      <c r="AH54" s="1118"/>
      <c r="AI54" s="1118"/>
      <c r="AJ54" s="1118"/>
      <c r="AK54" s="1118"/>
      <c r="AL54" s="1118"/>
      <c r="AM54" s="1118"/>
      <c r="AN54" s="1118"/>
      <c r="AO54" s="1118"/>
      <c r="AP54" s="1118"/>
      <c r="AQ54" s="1118"/>
      <c r="AR54" s="1118"/>
      <c r="AS54" s="1118"/>
      <c r="AT54" s="1118"/>
      <c r="AU54" s="1118"/>
      <c r="AV54" s="1118"/>
    </row>
  </sheetData>
  <mergeCells count="176">
    <mergeCell ref="V2:AA2"/>
    <mergeCell ref="AB2:AE2"/>
    <mergeCell ref="AF2:AI2"/>
    <mergeCell ref="AJ2:AM2"/>
    <mergeCell ref="V3:AA3"/>
    <mergeCell ref="AB3:AE3"/>
    <mergeCell ref="AF3:AI3"/>
    <mergeCell ref="AJ3:AM3"/>
    <mergeCell ref="AB12:AN13"/>
    <mergeCell ref="Y12:AA12"/>
    <mergeCell ref="AB4:AI5"/>
    <mergeCell ref="A9:AN9"/>
    <mergeCell ref="A10:AN10"/>
    <mergeCell ref="L13:S13"/>
    <mergeCell ref="T13:AA13"/>
    <mergeCell ref="A14:B22"/>
    <mergeCell ref="L14:S14"/>
    <mergeCell ref="T14:AA14"/>
    <mergeCell ref="AB14:AN22"/>
    <mergeCell ref="C15:J15"/>
    <mergeCell ref="V4:AA4"/>
    <mergeCell ref="V5:AA5"/>
    <mergeCell ref="A7:AN7"/>
    <mergeCell ref="A12:B13"/>
    <mergeCell ref="C12:K13"/>
    <mergeCell ref="L12:N12"/>
    <mergeCell ref="O12:P12"/>
    <mergeCell ref="Q12:S12"/>
    <mergeCell ref="T12:V12"/>
    <mergeCell ref="L15:S15"/>
    <mergeCell ref="T15:AA15"/>
    <mergeCell ref="C16:J16"/>
    <mergeCell ref="L16:S16"/>
    <mergeCell ref="T16:AA16"/>
    <mergeCell ref="D17:J17"/>
    <mergeCell ref="L17:S17"/>
    <mergeCell ref="T17:AA17"/>
    <mergeCell ref="W12:X12"/>
    <mergeCell ref="C20:J20"/>
    <mergeCell ref="L20:S20"/>
    <mergeCell ref="T20:AA20"/>
    <mergeCell ref="C21:J21"/>
    <mergeCell ref="L21:S21"/>
    <mergeCell ref="T21:AA21"/>
    <mergeCell ref="D18:J18"/>
    <mergeCell ref="L18:S18"/>
    <mergeCell ref="T18:AA18"/>
    <mergeCell ref="C19:J19"/>
    <mergeCell ref="L19:S19"/>
    <mergeCell ref="T19:AA19"/>
    <mergeCell ref="C22:K22"/>
    <mergeCell ref="L22:S22"/>
    <mergeCell ref="T22:AA22"/>
    <mergeCell ref="A23:B50"/>
    <mergeCell ref="C23:J23"/>
    <mergeCell ref="L23:S23"/>
    <mergeCell ref="T23:AA23"/>
    <mergeCell ref="E25:J25"/>
    <mergeCell ref="L25:S25"/>
    <mergeCell ref="T25:AA25"/>
    <mergeCell ref="D28:J28"/>
    <mergeCell ref="L28:S28"/>
    <mergeCell ref="T28:AA28"/>
    <mergeCell ref="D29:J29"/>
    <mergeCell ref="L29:S29"/>
    <mergeCell ref="T29:AA29"/>
    <mergeCell ref="C34:J34"/>
    <mergeCell ref="L34:S34"/>
    <mergeCell ref="T34:AA34"/>
    <mergeCell ref="D35:J35"/>
    <mergeCell ref="L35:S35"/>
    <mergeCell ref="T35:AA35"/>
    <mergeCell ref="D40:J40"/>
    <mergeCell ref="L40:S40"/>
    <mergeCell ref="AL27:AM27"/>
    <mergeCell ref="AC25:AI25"/>
    <mergeCell ref="AJ25:AK25"/>
    <mergeCell ref="AL25:AM25"/>
    <mergeCell ref="E26:J26"/>
    <mergeCell ref="L26:S26"/>
    <mergeCell ref="T26:AA26"/>
    <mergeCell ref="AC26:AI26"/>
    <mergeCell ref="AJ26:AK26"/>
    <mergeCell ref="AL26:AM26"/>
    <mergeCell ref="E27:J27"/>
    <mergeCell ref="L27:S27"/>
    <mergeCell ref="T27:AA27"/>
    <mergeCell ref="AC27:AI27"/>
    <mergeCell ref="AJ27:AK27"/>
    <mergeCell ref="AB23:AD23"/>
    <mergeCell ref="AE23:AF23"/>
    <mergeCell ref="AG23:AN23"/>
    <mergeCell ref="D24:J24"/>
    <mergeCell ref="L24:S24"/>
    <mergeCell ref="T24:AA24"/>
    <mergeCell ref="AC24:AI24"/>
    <mergeCell ref="AJ24:AK24"/>
    <mergeCell ref="AL24:AM24"/>
    <mergeCell ref="AD32:AK32"/>
    <mergeCell ref="D33:J33"/>
    <mergeCell ref="L33:S33"/>
    <mergeCell ref="T33:AA33"/>
    <mergeCell ref="AE33:AJ33"/>
    <mergeCell ref="AC29:AK29"/>
    <mergeCell ref="C30:J30"/>
    <mergeCell ref="L30:S30"/>
    <mergeCell ref="T30:AA30"/>
    <mergeCell ref="AD30:AJ30"/>
    <mergeCell ref="D31:J31"/>
    <mergeCell ref="L31:S31"/>
    <mergeCell ref="T31:AA31"/>
    <mergeCell ref="AE31:AJ31"/>
    <mergeCell ref="D32:J32"/>
    <mergeCell ref="L32:S32"/>
    <mergeCell ref="T32:AA32"/>
    <mergeCell ref="AC35:AK35"/>
    <mergeCell ref="D36:J36"/>
    <mergeCell ref="L36:S36"/>
    <mergeCell ref="T36:AA36"/>
    <mergeCell ref="AD36:AJ36"/>
    <mergeCell ref="D37:J37"/>
    <mergeCell ref="L37:S37"/>
    <mergeCell ref="T37:AA37"/>
    <mergeCell ref="AE37:AJ37"/>
    <mergeCell ref="T40:AA40"/>
    <mergeCell ref="D41:J41"/>
    <mergeCell ref="L41:S41"/>
    <mergeCell ref="T41:AA41"/>
    <mergeCell ref="T38:AA38"/>
    <mergeCell ref="AD38:AK38"/>
    <mergeCell ref="D39:J39"/>
    <mergeCell ref="L39:S39"/>
    <mergeCell ref="T39:AA39"/>
    <mergeCell ref="AE39:AJ39"/>
    <mergeCell ref="D38:J38"/>
    <mergeCell ref="L38:S38"/>
    <mergeCell ref="AC41:AM43"/>
    <mergeCell ref="D42:J42"/>
    <mergeCell ref="L42:S42"/>
    <mergeCell ref="T42:AA42"/>
    <mergeCell ref="D43:J43"/>
    <mergeCell ref="L43:S43"/>
    <mergeCell ref="T43:AA43"/>
    <mergeCell ref="T46:AA46"/>
    <mergeCell ref="C47:J47"/>
    <mergeCell ref="L47:S47"/>
    <mergeCell ref="T47:AA47"/>
    <mergeCell ref="AC47:AI47"/>
    <mergeCell ref="AJ47:AL47"/>
    <mergeCell ref="D44:J44"/>
    <mergeCell ref="L44:S44"/>
    <mergeCell ref="T44:AA44"/>
    <mergeCell ref="AC44:AM44"/>
    <mergeCell ref="D45:J45"/>
    <mergeCell ref="L45:S45"/>
    <mergeCell ref="T45:AA45"/>
    <mergeCell ref="AC45:AM46"/>
    <mergeCell ref="C46:J46"/>
    <mergeCell ref="L46:S46"/>
    <mergeCell ref="B54:AV54"/>
    <mergeCell ref="C50:K50"/>
    <mergeCell ref="L50:S50"/>
    <mergeCell ref="T50:AA50"/>
    <mergeCell ref="AC50:AN50"/>
    <mergeCell ref="A52:AN52"/>
    <mergeCell ref="A53:AN53"/>
    <mergeCell ref="C48:J48"/>
    <mergeCell ref="L48:S48"/>
    <mergeCell ref="T48:AA48"/>
    <mergeCell ref="AC48:AI48"/>
    <mergeCell ref="AJ48:AL48"/>
    <mergeCell ref="C49:J49"/>
    <mergeCell ref="L49:S49"/>
    <mergeCell ref="T49:AA49"/>
    <mergeCell ref="AC49:AI49"/>
    <mergeCell ref="AJ49:AL49"/>
  </mergeCells>
  <phoneticPr fontId="15"/>
  <printOptions horizontalCentered="1"/>
  <pageMargins left="0.78740157480314965" right="0.59055118110236227" top="0.78740157480314965" bottom="0.78740157480314965" header="0.59055118110236227" footer="0.59055118110236227"/>
  <pageSetup paperSize="9" scale="82"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L48"/>
  <sheetViews>
    <sheetView view="pageBreakPreview" topLeftCell="A13" zoomScaleNormal="100" zoomScaleSheetLayoutView="100" workbookViewId="0">
      <selection activeCell="F19" sqref="F19"/>
    </sheetView>
  </sheetViews>
  <sheetFormatPr defaultColWidth="9" defaultRowHeight="18" customHeight="1"/>
  <cols>
    <col min="1" max="1" width="4.453125" style="194" customWidth="1"/>
    <col min="2" max="3" width="2.26953125" style="194" customWidth="1"/>
    <col min="4" max="4" width="22.453125" style="194" customWidth="1"/>
    <col min="5" max="5" width="4.453125" style="55" customWidth="1"/>
    <col min="6" max="6" width="18" style="194" customWidth="1"/>
    <col min="7" max="7" width="13.453125" style="194" customWidth="1"/>
    <col min="8" max="8" width="4.453125" style="194" customWidth="1"/>
    <col min="9" max="16384" width="9" style="194"/>
  </cols>
  <sheetData>
    <row r="1" spans="1:9" s="54" customFormat="1" ht="18" customHeight="1">
      <c r="D1" s="1205" t="s">
        <v>384</v>
      </c>
      <c r="E1" s="1205"/>
      <c r="F1" s="1205"/>
      <c r="G1" s="1205"/>
      <c r="H1" s="1205"/>
    </row>
    <row r="2" spans="1:9" ht="13.5" customHeight="1"/>
    <row r="3" spans="1:9" ht="18" customHeight="1">
      <c r="A3" s="59" t="s">
        <v>69</v>
      </c>
      <c r="B3" s="57"/>
      <c r="C3" s="53"/>
      <c r="D3" s="286" t="s">
        <v>70</v>
      </c>
      <c r="E3" s="286"/>
      <c r="F3" s="56" t="s">
        <v>385</v>
      </c>
      <c r="G3" s="1245" t="s">
        <v>3</v>
      </c>
      <c r="H3" s="1246"/>
      <c r="I3" s="1247"/>
    </row>
    <row r="4" spans="1:9" ht="18" customHeight="1">
      <c r="A4" s="284"/>
      <c r="B4" s="57" t="s">
        <v>131</v>
      </c>
      <c r="C4" s="53"/>
      <c r="D4" s="53"/>
      <c r="E4" s="286" t="s">
        <v>386</v>
      </c>
      <c r="F4" s="669">
        <f>'第８号（収支状況調査票）'!T15</f>
        <v>2219000</v>
      </c>
      <c r="G4" s="1248" t="s">
        <v>468</v>
      </c>
      <c r="H4" s="1249"/>
      <c r="I4" s="1250"/>
    </row>
    <row r="5" spans="1:9" ht="18" customHeight="1">
      <c r="A5" s="282"/>
      <c r="B5" s="194" t="s">
        <v>68</v>
      </c>
      <c r="E5" s="55" t="s">
        <v>387</v>
      </c>
      <c r="F5" s="670">
        <f>SUM(F6:F7)</f>
        <v>1282000</v>
      </c>
      <c r="G5" s="1251"/>
      <c r="H5" s="1252"/>
      <c r="I5" s="1253"/>
    </row>
    <row r="6" spans="1:9" ht="18" customHeight="1">
      <c r="A6" s="282" t="s">
        <v>89</v>
      </c>
      <c r="B6" s="57"/>
      <c r="C6" s="53"/>
      <c r="D6" s="53" t="s">
        <v>71</v>
      </c>
      <c r="E6" s="286"/>
      <c r="F6" s="669">
        <f>'第８号（収支状況調査票）'!T17</f>
        <v>1282000</v>
      </c>
      <c r="G6" s="1251"/>
      <c r="H6" s="1252"/>
      <c r="I6" s="1253"/>
    </row>
    <row r="7" spans="1:9" ht="18" customHeight="1">
      <c r="A7" s="282" t="s">
        <v>133</v>
      </c>
      <c r="B7" s="57"/>
      <c r="C7" s="53"/>
      <c r="D7" s="53" t="s">
        <v>72</v>
      </c>
      <c r="E7" s="286"/>
      <c r="F7" s="669">
        <f>'第８号（収支状況調査票）'!T18</f>
        <v>0</v>
      </c>
      <c r="G7" s="1251"/>
      <c r="H7" s="1252"/>
      <c r="I7" s="1253"/>
    </row>
    <row r="8" spans="1:9" ht="18" customHeight="1">
      <c r="A8" s="282"/>
      <c r="B8" s="57" t="s">
        <v>73</v>
      </c>
      <c r="C8" s="53"/>
      <c r="D8" s="53"/>
      <c r="E8" s="286" t="s">
        <v>388</v>
      </c>
      <c r="F8" s="669">
        <f>'第８号（収支状況調査票）'!T19</f>
        <v>2999000</v>
      </c>
      <c r="G8" s="1251"/>
      <c r="H8" s="1252"/>
      <c r="I8" s="1253"/>
    </row>
    <row r="9" spans="1:9" ht="18" customHeight="1">
      <c r="A9" s="282"/>
      <c r="B9" s="57" t="s">
        <v>74</v>
      </c>
      <c r="C9" s="53"/>
      <c r="D9" s="53"/>
      <c r="E9" s="286" t="s">
        <v>389</v>
      </c>
      <c r="F9" s="669">
        <f>'第８号（収支状況調査票）'!T20</f>
        <v>0</v>
      </c>
      <c r="G9" s="1251"/>
      <c r="H9" s="1252"/>
      <c r="I9" s="1253"/>
    </row>
    <row r="10" spans="1:9" ht="18" customHeight="1">
      <c r="A10" s="282"/>
      <c r="B10" s="57" t="s">
        <v>75</v>
      </c>
      <c r="C10" s="53"/>
      <c r="D10" s="53"/>
      <c r="E10" s="286" t="s">
        <v>390</v>
      </c>
      <c r="F10" s="669">
        <f>'第８号（収支状況調査票）'!T21</f>
        <v>0</v>
      </c>
      <c r="G10" s="1251"/>
      <c r="H10" s="1252"/>
      <c r="I10" s="1253"/>
    </row>
    <row r="11" spans="1:9" ht="18" customHeight="1">
      <c r="A11" s="283"/>
      <c r="B11" s="60"/>
      <c r="C11" s="61"/>
      <c r="D11" s="61" t="s">
        <v>132</v>
      </c>
      <c r="E11" s="62"/>
      <c r="F11" s="671">
        <f>F4+F5+F8+F9+F10</f>
        <v>6500000</v>
      </c>
      <c r="G11" s="1254"/>
      <c r="H11" s="1255"/>
      <c r="I11" s="1256"/>
    </row>
    <row r="12" spans="1:9" ht="18" customHeight="1">
      <c r="F12" s="672"/>
    </row>
    <row r="13" spans="1:9" ht="18" customHeight="1">
      <c r="A13" s="59" t="s">
        <v>69</v>
      </c>
      <c r="B13" s="57"/>
      <c r="C13" s="53"/>
      <c r="D13" s="286" t="s">
        <v>70</v>
      </c>
      <c r="E13" s="286"/>
      <c r="F13" s="673" t="s">
        <v>385</v>
      </c>
      <c r="G13" s="1245" t="s">
        <v>3</v>
      </c>
      <c r="H13" s="1246"/>
      <c r="I13" s="1247"/>
    </row>
    <row r="14" spans="1:9" ht="18" customHeight="1">
      <c r="A14" s="284"/>
      <c r="B14" s="57" t="s">
        <v>134</v>
      </c>
      <c r="C14" s="53"/>
      <c r="D14" s="53"/>
      <c r="E14" s="286" t="s">
        <v>391</v>
      </c>
      <c r="F14" s="669">
        <f>F15+F19+F20</f>
        <v>6000000</v>
      </c>
      <c r="G14" s="1248" t="s">
        <v>514</v>
      </c>
      <c r="H14" s="1249"/>
      <c r="I14" s="1250"/>
    </row>
    <row r="15" spans="1:9" ht="18" customHeight="1">
      <c r="A15" s="282"/>
      <c r="D15" s="194" t="s">
        <v>135</v>
      </c>
      <c r="E15" s="55" t="s">
        <v>392</v>
      </c>
      <c r="F15" s="670">
        <f>SUM(F16:F18)</f>
        <v>5000000</v>
      </c>
      <c r="G15" s="1251"/>
      <c r="H15" s="1252"/>
      <c r="I15" s="1253"/>
    </row>
    <row r="16" spans="1:9" ht="18" customHeight="1">
      <c r="A16" s="282"/>
      <c r="B16" s="57"/>
      <c r="C16" s="53"/>
      <c r="D16" s="53" t="s">
        <v>76</v>
      </c>
      <c r="E16" s="286"/>
      <c r="F16" s="669">
        <f>'第８号（収支状況調査票）'!T25</f>
        <v>4000000</v>
      </c>
      <c r="G16" s="1251"/>
      <c r="H16" s="1252"/>
      <c r="I16" s="1253"/>
    </row>
    <row r="17" spans="1:12" ht="18" customHeight="1">
      <c r="A17" s="282"/>
      <c r="D17" s="194" t="s">
        <v>77</v>
      </c>
      <c r="F17" s="670">
        <f>'第８号（収支状況調査票）'!T26</f>
        <v>200000</v>
      </c>
      <c r="G17" s="1251"/>
      <c r="H17" s="1252"/>
      <c r="I17" s="1253"/>
      <c r="L17" s="579"/>
    </row>
    <row r="18" spans="1:12" ht="18" customHeight="1">
      <c r="A18" s="282"/>
      <c r="B18" s="57"/>
      <c r="C18" s="53"/>
      <c r="D18" s="53" t="s">
        <v>78</v>
      </c>
      <c r="E18" s="286"/>
      <c r="F18" s="669">
        <f>'第８号（収支状況調査票）'!T27</f>
        <v>800000</v>
      </c>
      <c r="G18" s="1251"/>
      <c r="H18" s="1252"/>
      <c r="I18" s="1253"/>
    </row>
    <row r="19" spans="1:12" ht="18" customHeight="1">
      <c r="A19" s="282" t="s">
        <v>89</v>
      </c>
      <c r="B19" s="57"/>
      <c r="C19" s="53"/>
      <c r="D19" s="53" t="s">
        <v>136</v>
      </c>
      <c r="E19" s="286" t="s">
        <v>393</v>
      </c>
      <c r="F19" s="669">
        <f>'第８号（収支状況調査票）'!T28</f>
        <v>1000000</v>
      </c>
      <c r="G19" s="1251"/>
      <c r="H19" s="1252"/>
      <c r="I19" s="1253"/>
    </row>
    <row r="20" spans="1:12" ht="18" customHeight="1">
      <c r="A20" s="282" t="s">
        <v>145</v>
      </c>
      <c r="B20" s="57"/>
      <c r="C20" s="53"/>
      <c r="D20" s="53" t="s">
        <v>130</v>
      </c>
      <c r="E20" s="286"/>
      <c r="F20" s="669">
        <f>'第８号（収支状況調査票）'!T29</f>
        <v>0</v>
      </c>
      <c r="G20" s="1251"/>
      <c r="H20" s="1252"/>
      <c r="I20" s="1253"/>
    </row>
    <row r="21" spans="1:12" ht="18" customHeight="1">
      <c r="A21" s="282"/>
      <c r="B21" s="57" t="s">
        <v>365</v>
      </c>
      <c r="C21" s="53"/>
      <c r="D21" s="53"/>
      <c r="E21" s="286" t="s">
        <v>394</v>
      </c>
      <c r="F21" s="669">
        <f>SUM(F22:F24)</f>
        <v>300000</v>
      </c>
      <c r="G21" s="1251"/>
      <c r="H21" s="1252"/>
      <c r="I21" s="1253"/>
    </row>
    <row r="22" spans="1:12" ht="18" customHeight="1">
      <c r="A22" s="282"/>
      <c r="B22" s="57"/>
      <c r="C22" s="53"/>
      <c r="D22" s="53" t="s">
        <v>80</v>
      </c>
      <c r="E22" s="286"/>
      <c r="F22" s="669">
        <f>'第８号（収支状況調査票）'!T31</f>
        <v>300000</v>
      </c>
      <c r="G22" s="1251"/>
      <c r="H22" s="1252"/>
      <c r="I22" s="1253"/>
    </row>
    <row r="23" spans="1:12" ht="18" customHeight="1">
      <c r="A23" s="282"/>
      <c r="B23" s="57"/>
      <c r="C23" s="53"/>
      <c r="D23" s="53" t="s">
        <v>81</v>
      </c>
      <c r="E23" s="286"/>
      <c r="F23" s="669">
        <f>'第８号（収支状況調査票）'!T32</f>
        <v>0</v>
      </c>
      <c r="G23" s="1251"/>
      <c r="H23" s="1252"/>
      <c r="I23" s="1253"/>
    </row>
    <row r="24" spans="1:12" ht="18" customHeight="1">
      <c r="A24" s="282"/>
      <c r="B24" s="57"/>
      <c r="C24" s="53"/>
      <c r="D24" s="53" t="s">
        <v>82</v>
      </c>
      <c r="E24" s="286"/>
      <c r="F24" s="669">
        <f>'第８号（収支状況調査票）'!T33</f>
        <v>0</v>
      </c>
      <c r="G24" s="1251"/>
      <c r="H24" s="1252"/>
      <c r="I24" s="1253"/>
    </row>
    <row r="25" spans="1:12" ht="18" customHeight="1">
      <c r="A25" s="282"/>
      <c r="B25" s="57" t="s">
        <v>79</v>
      </c>
      <c r="C25" s="53"/>
      <c r="D25" s="53"/>
      <c r="E25" s="286" t="s">
        <v>395</v>
      </c>
      <c r="F25" s="669">
        <f>SUM(F26:F36)</f>
        <v>200000</v>
      </c>
      <c r="G25" s="1251"/>
      <c r="H25" s="1252"/>
      <c r="I25" s="1253"/>
    </row>
    <row r="26" spans="1:12" ht="18" customHeight="1">
      <c r="A26" s="282"/>
      <c r="B26" s="57"/>
      <c r="C26" s="53"/>
      <c r="D26" s="53" t="s">
        <v>83</v>
      </c>
      <c r="E26" s="286"/>
      <c r="F26" s="669">
        <f>'第８号（収支状況調査票）'!T35</f>
        <v>50000</v>
      </c>
      <c r="G26" s="1251"/>
      <c r="H26" s="1252"/>
      <c r="I26" s="1253"/>
    </row>
    <row r="27" spans="1:12" ht="18" customHeight="1">
      <c r="A27" s="282"/>
      <c r="B27" s="57"/>
      <c r="C27" s="53"/>
      <c r="D27" s="53" t="s">
        <v>84</v>
      </c>
      <c r="E27" s="286"/>
      <c r="F27" s="669">
        <f>'第８号（収支状況調査票）'!T36</f>
        <v>0</v>
      </c>
      <c r="G27" s="1251"/>
      <c r="H27" s="1252"/>
      <c r="I27" s="1253"/>
    </row>
    <row r="28" spans="1:12" ht="18" customHeight="1">
      <c r="A28" s="282"/>
      <c r="B28" s="57"/>
      <c r="C28" s="53"/>
      <c r="D28" s="53" t="s">
        <v>137</v>
      </c>
      <c r="E28" s="286"/>
      <c r="F28" s="669">
        <f>'第８号（収支状況調査票）'!T37</f>
        <v>100000</v>
      </c>
      <c r="G28" s="1251"/>
      <c r="H28" s="1252"/>
      <c r="I28" s="1253"/>
    </row>
    <row r="29" spans="1:12" ht="18" customHeight="1">
      <c r="A29" s="282"/>
      <c r="B29" s="57"/>
      <c r="C29" s="53"/>
      <c r="D29" s="53" t="s">
        <v>138</v>
      </c>
      <c r="E29" s="286"/>
      <c r="F29" s="669">
        <f>'第８号（収支状況調査票）'!T38</f>
        <v>0</v>
      </c>
      <c r="G29" s="1251"/>
      <c r="H29" s="1252"/>
      <c r="I29" s="1253"/>
    </row>
    <row r="30" spans="1:12" ht="18" customHeight="1">
      <c r="A30" s="282"/>
      <c r="B30" s="57"/>
      <c r="C30" s="53"/>
      <c r="D30" s="53" t="s">
        <v>139</v>
      </c>
      <c r="E30" s="286"/>
      <c r="F30" s="669">
        <f>'第８号（収支状況調査票）'!T39</f>
        <v>50000</v>
      </c>
      <c r="G30" s="1251"/>
      <c r="H30" s="1252"/>
      <c r="I30" s="1253"/>
    </row>
    <row r="31" spans="1:12" ht="18" customHeight="1">
      <c r="A31" s="282"/>
      <c r="B31" s="57"/>
      <c r="C31" s="53"/>
      <c r="D31" s="53" t="s">
        <v>85</v>
      </c>
      <c r="E31" s="286"/>
      <c r="F31" s="669">
        <f>'第８号（収支状況調査票）'!T40</f>
        <v>0</v>
      </c>
      <c r="G31" s="1251"/>
      <c r="H31" s="1252"/>
      <c r="I31" s="1253"/>
    </row>
    <row r="32" spans="1:12" ht="18" customHeight="1">
      <c r="A32" s="282"/>
      <c r="B32" s="57"/>
      <c r="C32" s="53"/>
      <c r="D32" s="53" t="s">
        <v>86</v>
      </c>
      <c r="E32" s="286"/>
      <c r="F32" s="669">
        <f>'第８号（収支状況調査票）'!T41</f>
        <v>0</v>
      </c>
      <c r="G32" s="1251"/>
      <c r="H32" s="1252"/>
      <c r="I32" s="1253"/>
    </row>
    <row r="33" spans="1:9" ht="18" customHeight="1">
      <c r="A33" s="282"/>
      <c r="B33" s="57"/>
      <c r="C33" s="53"/>
      <c r="D33" s="53" t="s">
        <v>87</v>
      </c>
      <c r="E33" s="286"/>
      <c r="F33" s="669">
        <f>'第８号（収支状況調査票）'!T42</f>
        <v>0</v>
      </c>
      <c r="G33" s="1251"/>
      <c r="H33" s="1252"/>
      <c r="I33" s="1253"/>
    </row>
    <row r="34" spans="1:9" ht="18" customHeight="1">
      <c r="A34" s="282"/>
      <c r="B34" s="57"/>
      <c r="C34" s="53"/>
      <c r="D34" s="53" t="s">
        <v>140</v>
      </c>
      <c r="E34" s="286"/>
      <c r="F34" s="669">
        <f>'第８号（収支状況調査票）'!T43</f>
        <v>0</v>
      </c>
      <c r="G34" s="1251"/>
      <c r="H34" s="1252"/>
      <c r="I34" s="1253"/>
    </row>
    <row r="35" spans="1:9" ht="18" customHeight="1">
      <c r="A35" s="282"/>
      <c r="B35" s="57"/>
      <c r="C35" s="53"/>
      <c r="D35" s="53" t="s">
        <v>518</v>
      </c>
      <c r="E35" s="286"/>
      <c r="F35" s="669">
        <f>'第８号（収支状況調査票）'!T44</f>
        <v>0</v>
      </c>
      <c r="G35" s="1251"/>
      <c r="H35" s="1252"/>
      <c r="I35" s="1253"/>
    </row>
    <row r="36" spans="1:9" ht="18" customHeight="1">
      <c r="A36" s="282"/>
      <c r="B36" s="57"/>
      <c r="C36" s="53"/>
      <c r="D36" s="53" t="s">
        <v>57</v>
      </c>
      <c r="E36" s="286"/>
      <c r="F36" s="669">
        <f>'第８号（収支状況調査票）'!T45</f>
        <v>0</v>
      </c>
      <c r="G36" s="1251"/>
      <c r="H36" s="1252"/>
      <c r="I36" s="1253"/>
    </row>
    <row r="37" spans="1:9" ht="18" customHeight="1">
      <c r="A37" s="282"/>
      <c r="B37" s="57" t="s">
        <v>88</v>
      </c>
      <c r="C37" s="53"/>
      <c r="D37" s="53"/>
      <c r="E37" s="286" t="s">
        <v>396</v>
      </c>
      <c r="F37" s="669">
        <f>'第８号（収支状況調査票）'!T46</f>
        <v>0</v>
      </c>
      <c r="G37" s="1251"/>
      <c r="H37" s="1252"/>
      <c r="I37" s="1253"/>
    </row>
    <row r="38" spans="1:9" ht="18" customHeight="1">
      <c r="A38" s="282"/>
      <c r="B38" s="57"/>
      <c r="C38" s="53" t="s">
        <v>519</v>
      </c>
      <c r="D38" s="53"/>
      <c r="E38" s="286" t="s">
        <v>397</v>
      </c>
      <c r="F38" s="669">
        <f>'第８号（収支状況調査票）'!T47</f>
        <v>0</v>
      </c>
      <c r="G38" s="1251"/>
      <c r="H38" s="1252"/>
      <c r="I38" s="1253"/>
    </row>
    <row r="39" spans="1:9" ht="18" customHeight="1">
      <c r="A39" s="282"/>
      <c r="B39" s="57" t="s">
        <v>141</v>
      </c>
      <c r="C39" s="53"/>
      <c r="D39" s="53"/>
      <c r="E39" s="286"/>
      <c r="F39" s="669">
        <f>F21+F25+F37+F38</f>
        <v>500000</v>
      </c>
      <c r="G39" s="1251"/>
      <c r="H39" s="1252"/>
      <c r="I39" s="1253"/>
    </row>
    <row r="40" spans="1:9" ht="18" customHeight="1">
      <c r="A40" s="282"/>
      <c r="B40" s="57" t="s">
        <v>142</v>
      </c>
      <c r="C40" s="53"/>
      <c r="D40" s="53"/>
      <c r="E40" s="286" t="s">
        <v>398</v>
      </c>
      <c r="F40" s="669">
        <f>'第８号（収支状況調査票）'!T49</f>
        <v>0</v>
      </c>
      <c r="G40" s="1251"/>
      <c r="H40" s="1252"/>
      <c r="I40" s="1253"/>
    </row>
    <row r="41" spans="1:9" ht="18" customHeight="1">
      <c r="A41" s="283"/>
      <c r="B41" s="60"/>
      <c r="C41" s="61"/>
      <c r="D41" s="61" t="s">
        <v>143</v>
      </c>
      <c r="E41" s="62"/>
      <c r="F41" s="68">
        <f>F14+F39+F40</f>
        <v>6500000</v>
      </c>
      <c r="G41" s="1254"/>
      <c r="H41" s="1255"/>
      <c r="I41" s="1256"/>
    </row>
    <row r="43" spans="1:9" ht="18" customHeight="1">
      <c r="A43" s="565" t="s">
        <v>144</v>
      </c>
      <c r="B43" s="565"/>
      <c r="C43" s="565"/>
      <c r="D43" s="565"/>
      <c r="E43" s="567"/>
      <c r="F43" s="565"/>
      <c r="G43" s="565"/>
      <c r="H43" s="565"/>
      <c r="I43" s="565"/>
    </row>
    <row r="44" spans="1:9" ht="18" customHeight="1">
      <c r="A44" s="565"/>
      <c r="B44" s="565"/>
      <c r="C44" s="677" t="s">
        <v>722</v>
      </c>
      <c r="D44" s="565"/>
      <c r="E44" s="567"/>
      <c r="F44" s="565"/>
      <c r="G44" s="565"/>
      <c r="H44" s="565"/>
      <c r="I44" s="565"/>
    </row>
    <row r="45" spans="1:9" s="666" customFormat="1" ht="18" customHeight="1">
      <c r="A45" s="565"/>
      <c r="B45" s="565"/>
      <c r="C45" s="565"/>
      <c r="D45" s="565"/>
      <c r="E45" s="567"/>
      <c r="F45" s="565"/>
      <c r="G45" s="565"/>
      <c r="H45" s="565"/>
      <c r="I45" s="565"/>
    </row>
    <row r="46" spans="1:9" s="814" customFormat="1" ht="18" customHeight="1">
      <c r="A46" s="565"/>
      <c r="B46" s="565"/>
      <c r="C46" s="565"/>
      <c r="D46" s="565"/>
      <c r="E46" s="566" t="s">
        <v>583</v>
      </c>
      <c r="F46" s="1244" t="s">
        <v>693</v>
      </c>
      <c r="G46" s="1244"/>
      <c r="H46" s="1244"/>
      <c r="I46" s="1244"/>
    </row>
    <row r="47" spans="1:9" s="814" customFormat="1" ht="18" customHeight="1">
      <c r="A47" s="565"/>
      <c r="B47" s="565"/>
      <c r="C47" s="565"/>
      <c r="D47" s="565"/>
      <c r="E47" s="566" t="s">
        <v>584</v>
      </c>
      <c r="F47" s="1244" t="s">
        <v>694</v>
      </c>
      <c r="G47" s="1244"/>
      <c r="H47" s="1244"/>
      <c r="I47" s="1244"/>
    </row>
    <row r="48" spans="1:9" ht="18" customHeight="1">
      <c r="A48" s="565"/>
      <c r="B48" s="565"/>
      <c r="C48" s="565"/>
      <c r="D48" s="565"/>
      <c r="E48" s="566" t="s">
        <v>585</v>
      </c>
      <c r="F48" s="1244" t="s">
        <v>695</v>
      </c>
      <c r="G48" s="1244"/>
      <c r="H48" s="1244"/>
      <c r="I48" s="1244"/>
    </row>
  </sheetData>
  <mergeCells count="8">
    <mergeCell ref="F46:I46"/>
    <mergeCell ref="F47:I47"/>
    <mergeCell ref="F48:I48"/>
    <mergeCell ref="D1:H1"/>
    <mergeCell ref="G3:I3"/>
    <mergeCell ref="G4:I11"/>
    <mergeCell ref="G13:I13"/>
    <mergeCell ref="G14:I41"/>
  </mergeCells>
  <phoneticPr fontId="15"/>
  <printOptions horizontalCentered="1"/>
  <pageMargins left="0.98425196850393704" right="0.78740157480314965" top="0.78740157480314965" bottom="0.59055118110236227" header="0.59055118110236227" footer="0.59055118110236227"/>
  <pageSetup paperSize="9" scale="91"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553C9-7452-476A-A11C-F8F1A8FC15C7}">
  <sheetPr>
    <tabColor rgb="FFFFFF00"/>
    <pageSetUpPr fitToPage="1"/>
  </sheetPr>
  <dimension ref="A1:J45"/>
  <sheetViews>
    <sheetView view="pageBreakPreview" topLeftCell="A8" zoomScaleNormal="100" zoomScaleSheetLayoutView="100" workbookViewId="0">
      <selection activeCell="K25" sqref="K25"/>
    </sheetView>
  </sheetViews>
  <sheetFormatPr defaultColWidth="9" defaultRowHeight="13"/>
  <cols>
    <col min="1" max="1" width="16.7265625" style="834" customWidth="1"/>
    <col min="2" max="2" width="17.08984375" style="834" customWidth="1"/>
    <col min="3" max="7" width="9" style="834"/>
    <col min="8" max="8" width="19.453125" style="834" customWidth="1"/>
    <col min="9" max="9" width="20" style="834" bestFit="1" customWidth="1"/>
    <col min="10" max="10" width="5.453125" style="834" customWidth="1"/>
    <col min="11" max="16384" width="9" style="834"/>
  </cols>
  <sheetData>
    <row r="1" spans="1:10" ht="26.5" customHeight="1">
      <c r="A1" s="832" t="s">
        <v>611</v>
      </c>
      <c r="B1" s="833" t="s">
        <v>586</v>
      </c>
      <c r="I1" s="835"/>
    </row>
    <row r="2" spans="1:10">
      <c r="H2" s="1262" t="s">
        <v>587</v>
      </c>
      <c r="I2" s="1262"/>
    </row>
    <row r="4" spans="1:10">
      <c r="A4" s="1258" t="s">
        <v>399</v>
      </c>
      <c r="B4" s="1259" t="s">
        <v>400</v>
      </c>
      <c r="C4" s="1259" t="s">
        <v>401</v>
      </c>
      <c r="D4" s="1259"/>
      <c r="E4" s="1259"/>
      <c r="F4" s="1259"/>
      <c r="G4" s="1260" t="s">
        <v>571</v>
      </c>
      <c r="H4" s="836" t="s">
        <v>402</v>
      </c>
      <c r="I4" s="837" t="s">
        <v>588</v>
      </c>
    </row>
    <row r="5" spans="1:10" ht="14">
      <c r="A5" s="1259"/>
      <c r="B5" s="1259"/>
      <c r="C5" s="838" t="s">
        <v>403</v>
      </c>
      <c r="D5" s="839" t="s">
        <v>122</v>
      </c>
      <c r="E5" s="839" t="s">
        <v>93</v>
      </c>
      <c r="F5" s="839" t="s">
        <v>123</v>
      </c>
      <c r="G5" s="1261"/>
      <c r="H5" s="841" t="s">
        <v>404</v>
      </c>
      <c r="I5" s="840" t="s">
        <v>589</v>
      </c>
    </row>
    <row r="6" spans="1:10">
      <c r="A6" s="842" t="s">
        <v>696</v>
      </c>
      <c r="B6" s="842" t="s">
        <v>590</v>
      </c>
      <c r="C6" s="843" t="s">
        <v>697</v>
      </c>
      <c r="D6" s="846">
        <v>40</v>
      </c>
      <c r="E6" s="846">
        <v>1</v>
      </c>
      <c r="F6" s="846">
        <v>1</v>
      </c>
      <c r="G6" s="844" t="s">
        <v>698</v>
      </c>
      <c r="H6" s="890" t="s">
        <v>591</v>
      </c>
      <c r="I6" s="845" t="s">
        <v>592</v>
      </c>
      <c r="J6" s="847"/>
    </row>
    <row r="7" spans="1:10">
      <c r="A7" s="842"/>
      <c r="B7" s="842"/>
      <c r="C7" s="843"/>
      <c r="D7" s="843"/>
      <c r="E7" s="843"/>
      <c r="F7" s="843"/>
      <c r="G7" s="844"/>
      <c r="H7" s="845"/>
      <c r="I7" s="845"/>
    </row>
    <row r="8" spans="1:10">
      <c r="A8" s="842"/>
      <c r="B8" s="842"/>
      <c r="C8" s="843"/>
      <c r="D8" s="843"/>
      <c r="E8" s="843"/>
      <c r="F8" s="843"/>
      <c r="G8" s="844"/>
      <c r="H8" s="845"/>
      <c r="I8" s="845"/>
    </row>
    <row r="9" spans="1:10">
      <c r="A9" s="842"/>
      <c r="B9" s="842"/>
      <c r="C9" s="843"/>
      <c r="D9" s="843"/>
      <c r="E9" s="843"/>
      <c r="F9" s="843"/>
      <c r="G9" s="844"/>
      <c r="H9" s="845"/>
      <c r="I9" s="845"/>
    </row>
    <row r="10" spans="1:10">
      <c r="A10" s="842"/>
      <c r="B10" s="842"/>
      <c r="C10" s="843"/>
      <c r="D10" s="843"/>
      <c r="E10" s="843"/>
      <c r="F10" s="843"/>
      <c r="G10" s="844"/>
      <c r="H10" s="845"/>
      <c r="I10" s="845"/>
    </row>
    <row r="11" spans="1:10">
      <c r="A11" s="842"/>
      <c r="B11" s="842"/>
      <c r="C11" s="843"/>
      <c r="D11" s="843"/>
      <c r="E11" s="843"/>
      <c r="F11" s="843"/>
      <c r="G11" s="844"/>
      <c r="H11" s="845"/>
      <c r="I11" s="845"/>
    </row>
    <row r="12" spans="1:10">
      <c r="A12" s="842"/>
      <c r="B12" s="842"/>
      <c r="C12" s="843"/>
      <c r="D12" s="843"/>
      <c r="E12" s="843"/>
      <c r="F12" s="843"/>
      <c r="G12" s="844"/>
      <c r="H12" s="845"/>
      <c r="I12" s="845"/>
    </row>
    <row r="13" spans="1:10">
      <c r="A13" s="851"/>
      <c r="B13" s="851"/>
      <c r="C13" s="843"/>
      <c r="D13" s="843"/>
      <c r="E13" s="843"/>
      <c r="F13" s="843"/>
      <c r="G13" s="844"/>
      <c r="H13" s="845"/>
      <c r="I13" s="845"/>
    </row>
    <row r="14" spans="1:10">
      <c r="A14" s="851"/>
      <c r="B14" s="851"/>
      <c r="C14" s="843"/>
      <c r="D14" s="843"/>
      <c r="E14" s="843"/>
      <c r="F14" s="843"/>
      <c r="G14" s="844"/>
      <c r="H14" s="845"/>
      <c r="I14" s="845"/>
    </row>
    <row r="15" spans="1:10">
      <c r="A15" s="851"/>
      <c r="B15" s="851"/>
      <c r="C15" s="843"/>
      <c r="D15" s="843"/>
      <c r="E15" s="843"/>
      <c r="F15" s="843"/>
      <c r="G15" s="844"/>
      <c r="H15" s="845"/>
      <c r="I15" s="845"/>
    </row>
    <row r="16" spans="1:10">
      <c r="A16" s="842"/>
      <c r="B16" s="842"/>
      <c r="C16" s="843"/>
      <c r="D16" s="843"/>
      <c r="E16" s="843"/>
      <c r="F16" s="843"/>
      <c r="G16" s="844"/>
      <c r="H16" s="845"/>
      <c r="I16" s="845"/>
    </row>
    <row r="17" spans="1:9">
      <c r="A17" s="842"/>
      <c r="B17" s="842"/>
      <c r="C17" s="843"/>
      <c r="D17" s="843"/>
      <c r="E17" s="843"/>
      <c r="F17" s="843"/>
      <c r="G17" s="844"/>
      <c r="H17" s="845"/>
      <c r="I17" s="845"/>
    </row>
    <row r="18" spans="1:9">
      <c r="A18" s="851"/>
      <c r="B18" s="851"/>
      <c r="C18" s="843"/>
      <c r="D18" s="843"/>
      <c r="E18" s="843"/>
      <c r="F18" s="843"/>
      <c r="G18" s="844"/>
      <c r="H18" s="845"/>
      <c r="I18" s="845"/>
    </row>
    <row r="19" spans="1:9">
      <c r="A19" s="851"/>
      <c r="B19" s="851"/>
      <c r="C19" s="843"/>
      <c r="D19" s="843"/>
      <c r="E19" s="843"/>
      <c r="F19" s="843"/>
      <c r="G19" s="844"/>
      <c r="H19" s="845"/>
      <c r="I19" s="845"/>
    </row>
    <row r="20" spans="1:9">
      <c r="A20" s="851"/>
      <c r="B20" s="851"/>
      <c r="C20" s="843"/>
      <c r="D20" s="843"/>
      <c r="E20" s="843"/>
      <c r="F20" s="843"/>
      <c r="G20" s="844"/>
      <c r="H20" s="845"/>
      <c r="I20" s="845"/>
    </row>
    <row r="21" spans="1:9">
      <c r="A21" s="851"/>
      <c r="B21" s="851"/>
      <c r="C21" s="843"/>
      <c r="D21" s="843"/>
      <c r="E21" s="843"/>
      <c r="F21" s="843"/>
      <c r="G21" s="844"/>
      <c r="H21" s="845"/>
      <c r="I21" s="845"/>
    </row>
    <row r="22" spans="1:9">
      <c r="A22" s="851"/>
      <c r="B22" s="851"/>
      <c r="C22" s="843"/>
      <c r="D22" s="843"/>
      <c r="E22" s="843"/>
      <c r="F22" s="843"/>
      <c r="G22" s="844"/>
      <c r="H22" s="845"/>
      <c r="I22" s="845"/>
    </row>
    <row r="23" spans="1:9">
      <c r="A23" s="851"/>
      <c r="B23" s="851"/>
      <c r="C23" s="843"/>
      <c r="D23" s="843"/>
      <c r="E23" s="843"/>
      <c r="F23" s="843"/>
      <c r="G23" s="844"/>
      <c r="H23" s="845"/>
      <c r="I23" s="845"/>
    </row>
    <row r="24" spans="1:9">
      <c r="A24" s="852"/>
      <c r="B24" s="852"/>
      <c r="C24" s="849"/>
      <c r="D24" s="849"/>
      <c r="E24" s="849"/>
      <c r="F24" s="849"/>
      <c r="G24" s="850"/>
    </row>
    <row r="25" spans="1:9">
      <c r="A25" s="852" t="s">
        <v>593</v>
      </c>
      <c r="B25" s="852"/>
      <c r="C25" s="849"/>
      <c r="D25" s="849"/>
      <c r="E25" s="849"/>
      <c r="F25" s="849"/>
      <c r="G25" s="850"/>
    </row>
    <row r="26" spans="1:9">
      <c r="A26" s="852" t="s">
        <v>594</v>
      </c>
      <c r="B26" s="852"/>
      <c r="C26" s="849"/>
      <c r="D26" s="849"/>
      <c r="E26" s="849"/>
      <c r="F26" s="849"/>
      <c r="G26" s="850"/>
    </row>
    <row r="27" spans="1:9">
      <c r="A27" s="852" t="s">
        <v>595</v>
      </c>
      <c r="B27" s="852"/>
      <c r="C27" s="849"/>
      <c r="D27" s="849"/>
      <c r="E27" s="849"/>
      <c r="F27" s="849"/>
      <c r="G27" s="850"/>
    </row>
    <row r="28" spans="1:9">
      <c r="A28" s="852"/>
      <c r="B28" s="852"/>
      <c r="C28" s="849"/>
      <c r="D28" s="849"/>
      <c r="E28" s="849"/>
      <c r="F28" s="849"/>
      <c r="G28" s="850"/>
    </row>
    <row r="29" spans="1:9">
      <c r="A29" s="853" t="s">
        <v>596</v>
      </c>
      <c r="C29" s="849"/>
      <c r="D29" s="849"/>
      <c r="E29" s="849"/>
    </row>
    <row r="30" spans="1:9">
      <c r="A30" s="853" t="s">
        <v>597</v>
      </c>
      <c r="C30" s="849"/>
      <c r="D30" s="849"/>
      <c r="E30" s="849"/>
    </row>
    <row r="31" spans="1:9">
      <c r="A31" s="852"/>
      <c r="B31" s="852"/>
      <c r="C31" s="849"/>
      <c r="D31" s="849"/>
      <c r="E31" s="849"/>
      <c r="F31" s="849"/>
    </row>
    <row r="32" spans="1:9">
      <c r="A32" s="852"/>
      <c r="B32" s="853" t="s">
        <v>598</v>
      </c>
      <c r="D32" s="849"/>
      <c r="E32" s="849"/>
    </row>
    <row r="33" spans="1:7">
      <c r="A33" s="852"/>
      <c r="B33" s="854" t="s">
        <v>599</v>
      </c>
      <c r="C33" s="1257" t="s">
        <v>601</v>
      </c>
      <c r="D33" s="1257"/>
      <c r="E33" s="1257"/>
      <c r="F33" s="853" t="s">
        <v>600</v>
      </c>
    </row>
    <row r="34" spans="1:7">
      <c r="A34" s="852"/>
      <c r="B34" s="844" t="s">
        <v>602</v>
      </c>
      <c r="C34" s="1257" t="s">
        <v>604</v>
      </c>
      <c r="D34" s="1257"/>
      <c r="E34" s="1257"/>
      <c r="F34" s="848" t="s">
        <v>603</v>
      </c>
    </row>
    <row r="35" spans="1:7">
      <c r="A35" s="852"/>
      <c r="B35" s="854" t="s">
        <v>605</v>
      </c>
      <c r="C35" s="1257" t="s">
        <v>607</v>
      </c>
      <c r="D35" s="1257"/>
      <c r="E35" s="1257"/>
      <c r="F35" s="853" t="s">
        <v>606</v>
      </c>
    </row>
    <row r="36" spans="1:7">
      <c r="A36" s="852"/>
      <c r="B36" s="854" t="s">
        <v>608</v>
      </c>
      <c r="C36" s="1257" t="s">
        <v>609</v>
      </c>
      <c r="D36" s="1257"/>
      <c r="E36" s="1257"/>
      <c r="F36" s="849"/>
    </row>
    <row r="37" spans="1:7">
      <c r="A37" s="852" t="s">
        <v>610</v>
      </c>
      <c r="B37" s="852"/>
      <c r="C37" s="849"/>
      <c r="D37" s="849"/>
      <c r="E37" s="849"/>
      <c r="F37" s="849"/>
      <c r="G37" s="850"/>
    </row>
    <row r="38" spans="1:7">
      <c r="A38" s="852"/>
      <c r="B38" s="852"/>
      <c r="C38" s="849"/>
      <c r="D38" s="849"/>
      <c r="E38" s="849"/>
      <c r="F38" s="849"/>
      <c r="G38" s="850"/>
    </row>
    <row r="39" spans="1:7">
      <c r="A39" s="852"/>
      <c r="B39" s="852"/>
      <c r="C39" s="849"/>
      <c r="D39" s="849"/>
      <c r="E39" s="849"/>
      <c r="F39" s="849"/>
      <c r="G39" s="850"/>
    </row>
    <row r="40" spans="1:7">
      <c r="A40" s="852"/>
      <c r="B40" s="852"/>
      <c r="C40" s="849"/>
      <c r="D40" s="849"/>
      <c r="E40" s="849"/>
      <c r="F40" s="849"/>
      <c r="G40" s="850"/>
    </row>
    <row r="41" spans="1:7">
      <c r="A41" s="852"/>
      <c r="B41" s="852"/>
      <c r="C41" s="849"/>
      <c r="D41" s="849"/>
      <c r="E41" s="849"/>
      <c r="F41" s="849"/>
      <c r="G41" s="850"/>
    </row>
    <row r="42" spans="1:7">
      <c r="A42" s="852"/>
      <c r="B42" s="852"/>
      <c r="C42" s="849"/>
      <c r="D42" s="849"/>
      <c r="E42" s="849"/>
      <c r="F42" s="849"/>
      <c r="G42" s="850"/>
    </row>
    <row r="43" spans="1:7">
      <c r="A43" s="852"/>
      <c r="B43" s="852"/>
      <c r="C43" s="849"/>
      <c r="D43" s="849"/>
      <c r="E43" s="849"/>
      <c r="F43" s="849"/>
      <c r="G43" s="850"/>
    </row>
    <row r="44" spans="1:7">
      <c r="A44" s="852"/>
      <c r="B44" s="852"/>
      <c r="C44" s="849"/>
      <c r="D44" s="849"/>
      <c r="E44" s="849"/>
      <c r="F44" s="849"/>
      <c r="G44" s="850"/>
    </row>
    <row r="45" spans="1:7">
      <c r="A45" s="852"/>
      <c r="B45" s="852"/>
      <c r="C45" s="849"/>
      <c r="D45" s="849"/>
      <c r="E45" s="849"/>
      <c r="F45" s="849"/>
      <c r="G45" s="850"/>
    </row>
  </sheetData>
  <mergeCells count="9">
    <mergeCell ref="H2:I2"/>
    <mergeCell ref="C34:E34"/>
    <mergeCell ref="C35:E35"/>
    <mergeCell ref="C36:E36"/>
    <mergeCell ref="A4:A5"/>
    <mergeCell ref="B4:B5"/>
    <mergeCell ref="C4:F4"/>
    <mergeCell ref="G4:G5"/>
    <mergeCell ref="C33:E33"/>
  </mergeCells>
  <phoneticPr fontId="15"/>
  <dataValidations count="3">
    <dataValidation imeMode="halfKatakana" allowBlank="1" showInputMessage="1" showErrorMessage="1" sqref="A6:A23" xr:uid="{5C7B664C-6A43-4E01-943D-52DBFECF5B43}"/>
    <dataValidation type="list" allowBlank="1" showInputMessage="1" showErrorMessage="1" sqref="C6:C23" xr:uid="{A4422E90-4ED6-48D8-A5B6-D76BD9DB04F1}">
      <formula1>"M,T,S,H"</formula1>
    </dataValidation>
    <dataValidation type="list" allowBlank="1" showInputMessage="1" showErrorMessage="1" sqref="G6:G23" xr:uid="{9E6E7C7D-BD6C-4036-9DE2-325FB877D0D4}">
      <formula1>"M,F"</formula1>
    </dataValidation>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AP288"/>
  <sheetViews>
    <sheetView view="pageBreakPreview" zoomScale="70" zoomScaleNormal="100" zoomScaleSheetLayoutView="70" workbookViewId="0">
      <selection activeCell="C9" sqref="C9"/>
    </sheetView>
  </sheetViews>
  <sheetFormatPr defaultColWidth="9" defaultRowHeight="13"/>
  <cols>
    <col min="1" max="1" width="12.26953125" style="263" customWidth="1"/>
    <col min="2" max="2" width="9.08984375" style="263" customWidth="1"/>
    <col min="3" max="3" width="14.453125" style="263" customWidth="1"/>
    <col min="4" max="4" width="14.26953125" style="502" customWidth="1"/>
    <col min="5" max="35" width="4.26953125" style="263" customWidth="1"/>
    <col min="36" max="36" width="5.7265625" style="268" customWidth="1"/>
    <col min="37" max="37" width="6.36328125" style="268" customWidth="1"/>
    <col min="38" max="38" width="9.90625" style="268" customWidth="1"/>
    <col min="39" max="16384" width="9" style="268"/>
  </cols>
  <sheetData>
    <row r="1" spans="1:42" ht="43.5" customHeight="1">
      <c r="A1" s="856" t="s">
        <v>572</v>
      </c>
      <c r="B1" s="858">
        <v>7</v>
      </c>
      <c r="C1" s="855" t="s">
        <v>122</v>
      </c>
      <c r="D1" s="818" t="s">
        <v>613</v>
      </c>
      <c r="E1" s="855" t="s">
        <v>612</v>
      </c>
      <c r="F1" s="855"/>
      <c r="G1" s="855"/>
      <c r="H1" s="855"/>
      <c r="I1" s="855"/>
      <c r="J1" s="855"/>
      <c r="K1" s="855"/>
      <c r="L1" s="816"/>
      <c r="M1" s="816"/>
      <c r="N1" s="816"/>
      <c r="O1" s="816"/>
      <c r="P1" s="816"/>
      <c r="Q1" s="816"/>
      <c r="R1" s="816"/>
      <c r="S1" s="816"/>
      <c r="T1" s="816"/>
      <c r="U1" s="816"/>
      <c r="X1" s="260"/>
      <c r="Y1" s="261"/>
      <c r="Z1" s="261"/>
      <c r="AA1" s="262" t="s">
        <v>267</v>
      </c>
      <c r="AB1" s="503">
        <v>25</v>
      </c>
      <c r="AC1" s="476" t="s">
        <v>268</v>
      </c>
      <c r="AD1" s="477"/>
      <c r="AE1" s="478"/>
      <c r="AF1" s="478"/>
      <c r="AG1" s="478"/>
      <c r="AH1" s="478"/>
      <c r="AI1" s="478"/>
      <c r="AJ1" s="479"/>
      <c r="AK1" s="478"/>
      <c r="AL1" s="479"/>
    </row>
    <row r="2" spans="1:42" ht="40.5" customHeight="1">
      <c r="A2" s="478"/>
      <c r="B2" s="478"/>
      <c r="C2" s="478"/>
      <c r="D2" s="478"/>
      <c r="E2" s="478"/>
      <c r="F2" s="478"/>
      <c r="G2" s="478"/>
      <c r="H2" s="478"/>
      <c r="I2" s="478"/>
      <c r="J2" s="478"/>
      <c r="K2" s="478"/>
      <c r="L2" s="480"/>
      <c r="M2" s="480"/>
      <c r="N2" s="480"/>
      <c r="O2" s="480"/>
      <c r="P2" s="480"/>
      <c r="Q2" s="480"/>
      <c r="R2" s="480"/>
      <c r="S2" s="480"/>
      <c r="AA2" s="481"/>
      <c r="AC2" s="264"/>
      <c r="AF2" s="1282" t="s">
        <v>477</v>
      </c>
      <c r="AG2" s="1283"/>
      <c r="AH2" s="1284" t="str">
        <f>'第２－１号（所要額調書）'!$B$10</f>
        <v>○○病院</v>
      </c>
      <c r="AI2" s="1284"/>
      <c r="AJ2" s="1284"/>
      <c r="AK2" s="1284"/>
      <c r="AL2" s="1284"/>
      <c r="AP2" s="482"/>
    </row>
    <row r="3" spans="1:42" ht="21.75" customHeight="1">
      <c r="A3" s="483"/>
      <c r="B3" s="483" t="s">
        <v>269</v>
      </c>
      <c r="C3" s="484"/>
      <c r="D3" s="484"/>
      <c r="E3" s="484"/>
      <c r="F3" s="484"/>
      <c r="G3" s="484"/>
      <c r="H3" s="484"/>
      <c r="I3" s="484"/>
      <c r="J3" s="484"/>
      <c r="K3" s="484"/>
      <c r="AA3" s="485"/>
      <c r="AC3" s="264"/>
    </row>
    <row r="4" spans="1:42" s="486" customFormat="1" ht="29.25" customHeight="1">
      <c r="A4" s="1275" t="s">
        <v>270</v>
      </c>
      <c r="B4" s="1277" t="s">
        <v>271</v>
      </c>
      <c r="C4" s="1279" t="s">
        <v>272</v>
      </c>
      <c r="D4" s="1280" t="s">
        <v>273</v>
      </c>
      <c r="E4" s="267">
        <v>1</v>
      </c>
      <c r="F4" s="267">
        <v>2</v>
      </c>
      <c r="G4" s="267">
        <v>3</v>
      </c>
      <c r="H4" s="267">
        <v>4</v>
      </c>
      <c r="I4" s="267">
        <v>5</v>
      </c>
      <c r="J4" s="267">
        <v>6</v>
      </c>
      <c r="K4" s="267">
        <v>7</v>
      </c>
      <c r="L4" s="267">
        <v>8</v>
      </c>
      <c r="M4" s="267">
        <v>9</v>
      </c>
      <c r="N4" s="267">
        <v>10</v>
      </c>
      <c r="O4" s="267">
        <v>11</v>
      </c>
      <c r="P4" s="267">
        <v>12</v>
      </c>
      <c r="Q4" s="267">
        <v>13</v>
      </c>
      <c r="R4" s="267">
        <v>14</v>
      </c>
      <c r="S4" s="267">
        <v>15</v>
      </c>
      <c r="T4" s="267">
        <v>16</v>
      </c>
      <c r="U4" s="267">
        <v>17</v>
      </c>
      <c r="V4" s="267">
        <v>18</v>
      </c>
      <c r="W4" s="267">
        <v>19</v>
      </c>
      <c r="X4" s="267">
        <v>20</v>
      </c>
      <c r="Y4" s="267">
        <v>21</v>
      </c>
      <c r="Z4" s="267">
        <v>22</v>
      </c>
      <c r="AA4" s="267">
        <v>23</v>
      </c>
      <c r="AB4" s="267">
        <v>24</v>
      </c>
      <c r="AC4" s="267">
        <v>25</v>
      </c>
      <c r="AD4" s="267">
        <v>26</v>
      </c>
      <c r="AE4" s="267">
        <v>27</v>
      </c>
      <c r="AF4" s="267">
        <v>28</v>
      </c>
      <c r="AG4" s="267">
        <v>29</v>
      </c>
      <c r="AH4" s="267">
        <v>30</v>
      </c>
      <c r="AI4" s="267">
        <v>31</v>
      </c>
      <c r="AJ4" s="1263" t="s">
        <v>274</v>
      </c>
      <c r="AK4" s="1263" t="s">
        <v>275</v>
      </c>
      <c r="AL4" s="1265" t="s">
        <v>544</v>
      </c>
    </row>
    <row r="5" spans="1:42" s="486" customFormat="1" ht="25.5" customHeight="1">
      <c r="A5" s="1276"/>
      <c r="B5" s="1278"/>
      <c r="C5" s="1276"/>
      <c r="D5" s="1281"/>
      <c r="E5" s="267" t="s">
        <v>666</v>
      </c>
      <c r="F5" s="267" t="s">
        <v>667</v>
      </c>
      <c r="G5" s="267" t="s">
        <v>668</v>
      </c>
      <c r="H5" s="267" t="s">
        <v>669</v>
      </c>
      <c r="I5" s="267" t="s">
        <v>670</v>
      </c>
      <c r="J5" s="267" t="s">
        <v>671</v>
      </c>
      <c r="K5" s="267" t="s">
        <v>672</v>
      </c>
      <c r="L5" s="267" t="s">
        <v>665</v>
      </c>
      <c r="M5" s="267" t="s">
        <v>667</v>
      </c>
      <c r="N5" s="267" t="s">
        <v>668</v>
      </c>
      <c r="O5" s="267" t="s">
        <v>669</v>
      </c>
      <c r="P5" s="267" t="s">
        <v>670</v>
      </c>
      <c r="Q5" s="267" t="s">
        <v>671</v>
      </c>
      <c r="R5" s="267" t="s">
        <v>672</v>
      </c>
      <c r="S5" s="267" t="s">
        <v>665</v>
      </c>
      <c r="T5" s="267" t="s">
        <v>667</v>
      </c>
      <c r="U5" s="267" t="s">
        <v>668</v>
      </c>
      <c r="V5" s="267" t="s">
        <v>669</v>
      </c>
      <c r="W5" s="267" t="s">
        <v>670</v>
      </c>
      <c r="X5" s="267" t="s">
        <v>671</v>
      </c>
      <c r="Y5" s="267" t="s">
        <v>672</v>
      </c>
      <c r="Z5" s="267" t="s">
        <v>665</v>
      </c>
      <c r="AA5" s="267" t="s">
        <v>667</v>
      </c>
      <c r="AB5" s="267" t="s">
        <v>668</v>
      </c>
      <c r="AC5" s="267" t="s">
        <v>669</v>
      </c>
      <c r="AD5" s="267" t="s">
        <v>670</v>
      </c>
      <c r="AE5" s="267" t="s">
        <v>671</v>
      </c>
      <c r="AF5" s="267" t="s">
        <v>672</v>
      </c>
      <c r="AG5" s="267" t="s">
        <v>665</v>
      </c>
      <c r="AH5" s="267" t="s">
        <v>667</v>
      </c>
      <c r="AI5" s="487"/>
      <c r="AJ5" s="1264"/>
      <c r="AK5" s="1264"/>
      <c r="AL5" s="1266"/>
    </row>
    <row r="6" spans="1:42" ht="30" customHeight="1">
      <c r="A6" s="806" t="s">
        <v>699</v>
      </c>
      <c r="B6" s="806" t="s">
        <v>700</v>
      </c>
      <c r="C6" s="806" t="s">
        <v>701</v>
      </c>
      <c r="D6" s="806" t="s">
        <v>702</v>
      </c>
      <c r="E6" s="453" t="s">
        <v>703</v>
      </c>
      <c r="F6" s="453" t="s">
        <v>703</v>
      </c>
      <c r="G6" s="453" t="s">
        <v>703</v>
      </c>
      <c r="H6" s="453" t="s">
        <v>703</v>
      </c>
      <c r="I6" s="453" t="s">
        <v>703</v>
      </c>
      <c r="J6" s="453" t="s">
        <v>703</v>
      </c>
      <c r="K6" s="453" t="s">
        <v>703</v>
      </c>
      <c r="L6" s="453" t="s">
        <v>703</v>
      </c>
      <c r="M6" s="453" t="s">
        <v>703</v>
      </c>
      <c r="N6" s="453"/>
      <c r="O6" s="453"/>
      <c r="P6" s="453"/>
      <c r="Q6" s="453" t="s">
        <v>703</v>
      </c>
      <c r="R6" s="453" t="s">
        <v>703</v>
      </c>
      <c r="S6" s="453"/>
      <c r="T6" s="453"/>
      <c r="U6" s="453" t="s">
        <v>703</v>
      </c>
      <c r="V6" s="453" t="s">
        <v>703</v>
      </c>
      <c r="W6" s="453"/>
      <c r="X6" s="453" t="s">
        <v>703</v>
      </c>
      <c r="Y6" s="453" t="s">
        <v>703</v>
      </c>
      <c r="Z6" s="453"/>
      <c r="AA6" s="453" t="s">
        <v>703</v>
      </c>
      <c r="AB6" s="453"/>
      <c r="AC6" s="453"/>
      <c r="AD6" s="453" t="s">
        <v>703</v>
      </c>
      <c r="AE6" s="453" t="s">
        <v>703</v>
      </c>
      <c r="AF6" s="453"/>
      <c r="AG6" s="453"/>
      <c r="AH6" s="453" t="s">
        <v>703</v>
      </c>
      <c r="AI6" s="487"/>
      <c r="AJ6" s="488">
        <f>COUNTIF(E6:AI6,"〇")</f>
        <v>19</v>
      </c>
      <c r="AK6" s="488">
        <f>IF(AJ6&gt;=15,1,AJ6/$AB$1)</f>
        <v>1</v>
      </c>
      <c r="AL6" s="488">
        <f>ROUND(AK6,1)</f>
        <v>1</v>
      </c>
    </row>
    <row r="7" spans="1:42" ht="30" customHeight="1">
      <c r="A7" s="806" t="s">
        <v>704</v>
      </c>
      <c r="B7" s="806" t="s">
        <v>705</v>
      </c>
      <c r="C7" s="891" t="s">
        <v>709</v>
      </c>
      <c r="D7" s="806" t="s">
        <v>706</v>
      </c>
      <c r="E7" s="453"/>
      <c r="F7" s="453"/>
      <c r="G7" s="453" t="s">
        <v>703</v>
      </c>
      <c r="H7" s="453" t="s">
        <v>703</v>
      </c>
      <c r="I7" s="453"/>
      <c r="J7" s="453" t="s">
        <v>703</v>
      </c>
      <c r="K7" s="453"/>
      <c r="L7" s="453"/>
      <c r="M7" s="453"/>
      <c r="N7" s="453"/>
      <c r="O7" s="453" t="s">
        <v>703</v>
      </c>
      <c r="P7" s="453"/>
      <c r="Q7" s="453" t="s">
        <v>703</v>
      </c>
      <c r="R7" s="453"/>
      <c r="S7" s="453"/>
      <c r="T7" s="453" t="s">
        <v>703</v>
      </c>
      <c r="U7" s="453"/>
      <c r="V7" s="453"/>
      <c r="W7" s="453" t="s">
        <v>703</v>
      </c>
      <c r="X7" s="453"/>
      <c r="Y7" s="453"/>
      <c r="Z7" s="453" t="s">
        <v>703</v>
      </c>
      <c r="AA7" s="453"/>
      <c r="AB7" s="453"/>
      <c r="AC7" s="453" t="s">
        <v>703</v>
      </c>
      <c r="AD7" s="453"/>
      <c r="AE7" s="453"/>
      <c r="AF7" s="453" t="s">
        <v>703</v>
      </c>
      <c r="AG7" s="453"/>
      <c r="AH7" s="453" t="s">
        <v>703</v>
      </c>
      <c r="AI7" s="487"/>
      <c r="AJ7" s="488">
        <f>COUNTIF(E7:AI7,"〇")</f>
        <v>11</v>
      </c>
      <c r="AK7" s="488">
        <f t="shared" ref="AK7:AK15" si="0">IF(AJ7&gt;=15,1,AJ7/$AB$1)</f>
        <v>0.44</v>
      </c>
      <c r="AL7" s="489">
        <f t="shared" ref="AL7:AL15" si="1">ROUND(AK7,1)</f>
        <v>0.4</v>
      </c>
    </row>
    <row r="8" spans="1:42" ht="30" customHeight="1">
      <c r="A8" s="806" t="s">
        <v>699</v>
      </c>
      <c r="B8" s="806" t="s">
        <v>707</v>
      </c>
      <c r="C8" s="891" t="s">
        <v>710</v>
      </c>
      <c r="D8" s="806" t="s">
        <v>708</v>
      </c>
      <c r="E8" s="453" t="s">
        <v>703</v>
      </c>
      <c r="F8" s="453"/>
      <c r="G8" s="453"/>
      <c r="H8" s="453" t="s">
        <v>703</v>
      </c>
      <c r="I8" s="453"/>
      <c r="J8" s="453"/>
      <c r="K8" s="453" t="s">
        <v>703</v>
      </c>
      <c r="L8" s="453"/>
      <c r="M8" s="453"/>
      <c r="N8" s="453"/>
      <c r="O8" s="453" t="s">
        <v>703</v>
      </c>
      <c r="P8" s="453"/>
      <c r="Q8" s="453"/>
      <c r="R8" s="453" t="s">
        <v>703</v>
      </c>
      <c r="S8" s="453"/>
      <c r="T8" s="453" t="s">
        <v>703</v>
      </c>
      <c r="U8" s="453"/>
      <c r="V8" s="453"/>
      <c r="W8" s="453"/>
      <c r="X8" s="453"/>
      <c r="Y8" s="453"/>
      <c r="Z8" s="453" t="s">
        <v>703</v>
      </c>
      <c r="AA8" s="453"/>
      <c r="AB8" s="453"/>
      <c r="AC8" s="453"/>
      <c r="AD8" s="453"/>
      <c r="AE8" s="453"/>
      <c r="AF8" s="453"/>
      <c r="AG8" s="453"/>
      <c r="AH8" s="453"/>
      <c r="AI8" s="487"/>
      <c r="AJ8" s="488">
        <f t="shared" ref="AJ8:AJ11" si="2">COUNTIF(E8:AI8,"〇")</f>
        <v>7</v>
      </c>
      <c r="AK8" s="490">
        <f t="shared" si="0"/>
        <v>0.28000000000000003</v>
      </c>
      <c r="AL8" s="488">
        <f t="shared" si="1"/>
        <v>0.3</v>
      </c>
    </row>
    <row r="9" spans="1:42" ht="30" customHeight="1">
      <c r="A9" s="806"/>
      <c r="B9" s="806"/>
      <c r="C9" s="807"/>
      <c r="D9" s="808"/>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87"/>
      <c r="AJ9" s="488">
        <f t="shared" si="2"/>
        <v>0</v>
      </c>
      <c r="AK9" s="488">
        <f t="shared" si="0"/>
        <v>0</v>
      </c>
      <c r="AL9" s="504">
        <f t="shared" si="1"/>
        <v>0</v>
      </c>
    </row>
    <row r="10" spans="1:42" ht="30" customHeight="1">
      <c r="A10" s="806"/>
      <c r="B10" s="806"/>
      <c r="C10" s="807"/>
      <c r="D10" s="807"/>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87"/>
      <c r="AJ10" s="488">
        <f>COUNTIF(E10:AI10,"〇")</f>
        <v>0</v>
      </c>
      <c r="AK10" s="488">
        <f t="shared" si="0"/>
        <v>0</v>
      </c>
      <c r="AL10" s="488">
        <f t="shared" si="1"/>
        <v>0</v>
      </c>
    </row>
    <row r="11" spans="1:42" ht="30" customHeight="1">
      <c r="A11" s="807"/>
      <c r="B11" s="807"/>
      <c r="C11" s="807"/>
      <c r="D11" s="807"/>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87"/>
      <c r="AJ11" s="488">
        <f t="shared" si="2"/>
        <v>0</v>
      </c>
      <c r="AK11" s="488">
        <f t="shared" si="0"/>
        <v>0</v>
      </c>
      <c r="AL11" s="488">
        <f t="shared" si="1"/>
        <v>0</v>
      </c>
    </row>
    <row r="12" spans="1:42" ht="30" customHeight="1">
      <c r="A12" s="807"/>
      <c r="B12" s="807"/>
      <c r="C12" s="806"/>
      <c r="D12" s="806"/>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87"/>
      <c r="AJ12" s="488">
        <f>COUNTIF(E12:AI12,"〇")</f>
        <v>0</v>
      </c>
      <c r="AK12" s="488">
        <f t="shared" si="0"/>
        <v>0</v>
      </c>
      <c r="AL12" s="489">
        <f t="shared" si="1"/>
        <v>0</v>
      </c>
    </row>
    <row r="13" spans="1:42" ht="30" customHeight="1">
      <c r="A13" s="807"/>
      <c r="B13" s="807"/>
      <c r="C13" s="809"/>
      <c r="D13" s="809"/>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87"/>
      <c r="AJ13" s="488">
        <f t="shared" ref="AJ13:AJ15" si="3">COUNTIF(E13:AI13,"〇")</f>
        <v>0</v>
      </c>
      <c r="AK13" s="488">
        <f t="shared" si="0"/>
        <v>0</v>
      </c>
      <c r="AL13" s="489">
        <f t="shared" si="1"/>
        <v>0</v>
      </c>
    </row>
    <row r="14" spans="1:42" ht="30" customHeight="1">
      <c r="A14" s="807"/>
      <c r="B14" s="807"/>
      <c r="C14" s="809"/>
      <c r="D14" s="809"/>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87"/>
      <c r="AJ14" s="488">
        <f t="shared" si="3"/>
        <v>0</v>
      </c>
      <c r="AK14" s="488">
        <f t="shared" si="0"/>
        <v>0</v>
      </c>
      <c r="AL14" s="489">
        <f t="shared" si="1"/>
        <v>0</v>
      </c>
    </row>
    <row r="15" spans="1:42" ht="30" customHeight="1">
      <c r="A15" s="807"/>
      <c r="B15" s="807"/>
      <c r="C15" s="809"/>
      <c r="D15" s="809"/>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87"/>
      <c r="AJ15" s="488">
        <f t="shared" si="3"/>
        <v>0</v>
      </c>
      <c r="AK15" s="488">
        <f t="shared" si="0"/>
        <v>0</v>
      </c>
      <c r="AL15" s="489">
        <f t="shared" si="1"/>
        <v>0</v>
      </c>
    </row>
    <row r="16" spans="1:42" ht="30" customHeight="1">
      <c r="A16" s="806"/>
      <c r="B16" s="806"/>
      <c r="C16" s="809"/>
      <c r="D16" s="809"/>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87"/>
      <c r="AJ16" s="488">
        <f>COUNTIF(E16:AI16,"〇")</f>
        <v>0</v>
      </c>
      <c r="AK16" s="488">
        <f>IF(AJ16&gt;=15,1,AJ16/$AB$1)</f>
        <v>0</v>
      </c>
      <c r="AL16" s="489">
        <f>ROUND(AK16,1)</f>
        <v>0</v>
      </c>
    </row>
    <row r="17" spans="1:42" ht="21.75" customHeight="1">
      <c r="A17" s="1267"/>
      <c r="B17" s="1268"/>
      <c r="C17" s="1268"/>
      <c r="D17" s="1268"/>
      <c r="E17" s="1268"/>
      <c r="F17" s="1268"/>
      <c r="G17" s="1268"/>
      <c r="H17" s="1268"/>
      <c r="I17" s="1268"/>
      <c r="J17" s="1268"/>
      <c r="K17" s="1268"/>
      <c r="L17" s="1268"/>
      <c r="M17" s="1268"/>
      <c r="N17" s="1268"/>
      <c r="O17" s="1268"/>
      <c r="P17" s="1268"/>
      <c r="Q17" s="1268"/>
      <c r="R17" s="1268"/>
      <c r="S17" s="1268"/>
      <c r="T17" s="1268"/>
      <c r="U17" s="1268"/>
      <c r="V17" s="1268"/>
      <c r="W17" s="1268"/>
      <c r="X17" s="1268"/>
      <c r="Y17" s="1268"/>
      <c r="Z17" s="1268"/>
      <c r="AA17" s="1268"/>
      <c r="AB17" s="1268"/>
      <c r="AC17" s="1268"/>
      <c r="AD17" s="1268"/>
      <c r="AE17" s="1268"/>
      <c r="AF17" s="1268"/>
      <c r="AG17" s="1268"/>
      <c r="AH17" s="1268"/>
      <c r="AI17" s="1268"/>
      <c r="AJ17" s="1268"/>
      <c r="AK17" s="1268"/>
      <c r="AL17" s="505"/>
    </row>
    <row r="18" spans="1:42" s="495" customFormat="1" ht="22.5" customHeight="1">
      <c r="A18" s="491"/>
      <c r="B18" s="1269" t="s">
        <v>538</v>
      </c>
      <c r="C18" s="1269"/>
      <c r="D18" s="1269"/>
      <c r="E18" s="1269"/>
      <c r="F18" s="1269"/>
      <c r="G18" s="1269"/>
      <c r="H18" s="1269"/>
      <c r="I18" s="1269"/>
      <c r="J18" s="1269"/>
      <c r="K18" s="1269"/>
      <c r="L18" s="1269"/>
      <c r="M18" s="1269"/>
      <c r="N18" s="1269"/>
      <c r="O18" s="1269"/>
      <c r="P18" s="1269"/>
      <c r="Q18" s="1269"/>
      <c r="R18" s="1269"/>
      <c r="S18" s="1269"/>
      <c r="T18" s="1269"/>
      <c r="U18" s="1269"/>
      <c r="V18" s="1269"/>
      <c r="W18" s="1269"/>
      <c r="X18" s="1269"/>
      <c r="Y18" s="1269"/>
      <c r="Z18" s="1269"/>
      <c r="AA18" s="1269"/>
      <c r="AB18" s="492"/>
      <c r="AC18" s="492"/>
      <c r="AD18" s="492"/>
      <c r="AE18" s="492"/>
      <c r="AF18" s="492"/>
      <c r="AG18" s="492"/>
      <c r="AH18" s="492"/>
      <c r="AI18" s="269"/>
      <c r="AJ18" s="493"/>
      <c r="AK18" s="493"/>
      <c r="AL18" s="494"/>
    </row>
    <row r="19" spans="1:42" s="495" customFormat="1" ht="21.75" customHeight="1">
      <c r="A19" s="491"/>
      <c r="B19" s="496" t="s">
        <v>539</v>
      </c>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80"/>
      <c r="AD19" s="480"/>
      <c r="AE19" s="480"/>
      <c r="AF19" s="480"/>
      <c r="AG19" s="480"/>
      <c r="AH19" s="480"/>
      <c r="AI19" s="498"/>
      <c r="AJ19" s="1270" t="s">
        <v>276</v>
      </c>
      <c r="AK19" s="1271"/>
      <c r="AL19" s="1274">
        <f>SUM(AL6:AL16)</f>
        <v>1.7</v>
      </c>
    </row>
    <row r="20" spans="1:42" s="495" customFormat="1" ht="21.75" customHeight="1">
      <c r="A20" s="491"/>
      <c r="B20" s="496" t="s">
        <v>540</v>
      </c>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80"/>
      <c r="AD20" s="480"/>
      <c r="AE20" s="480"/>
      <c r="AF20" s="480"/>
      <c r="AG20" s="480"/>
      <c r="AH20" s="480"/>
      <c r="AI20" s="498"/>
      <c r="AJ20" s="1270"/>
      <c r="AK20" s="1271"/>
      <c r="AL20" s="1274"/>
    </row>
    <row r="21" spans="1:42" ht="21.75" customHeight="1">
      <c r="A21" s="265"/>
      <c r="B21" s="499" t="s">
        <v>277</v>
      </c>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1"/>
      <c r="AD21" s="501"/>
      <c r="AE21" s="501"/>
      <c r="AF21" s="501"/>
      <c r="AG21" s="501"/>
      <c r="AH21" s="501"/>
      <c r="AI21" s="270"/>
      <c r="AJ21" s="1272"/>
      <c r="AK21" s="1273"/>
      <c r="AL21" s="1274"/>
    </row>
    <row r="22" spans="1:42" ht="21.75" customHeight="1">
      <c r="A22" s="265"/>
      <c r="B22" s="499" t="s">
        <v>541</v>
      </c>
      <c r="C22" s="500"/>
      <c r="D22" s="500"/>
      <c r="E22" s="500"/>
      <c r="F22" s="500"/>
      <c r="G22" s="500"/>
      <c r="H22" s="500"/>
      <c r="I22" s="500"/>
      <c r="J22" s="500"/>
      <c r="K22" s="500"/>
      <c r="L22" s="500"/>
      <c r="M22" s="500"/>
      <c r="N22" s="500"/>
      <c r="O22" s="500"/>
      <c r="P22" s="500"/>
      <c r="Q22" s="500"/>
      <c r="R22" s="500"/>
      <c r="S22" s="500"/>
      <c r="T22" s="500"/>
      <c r="U22" s="500"/>
      <c r="V22" s="500"/>
      <c r="W22" s="500"/>
      <c r="X22" s="500"/>
      <c r="Y22" s="500"/>
      <c r="Z22" s="500"/>
      <c r="AA22" s="500"/>
      <c r="AB22" s="500"/>
      <c r="AC22" s="501"/>
      <c r="AD22" s="501"/>
      <c r="AE22" s="501"/>
      <c r="AF22" s="501"/>
      <c r="AG22" s="501"/>
      <c r="AH22" s="501"/>
      <c r="AI22" s="271"/>
      <c r="AJ22" s="278"/>
      <c r="AK22" s="278"/>
      <c r="AL22" s="272"/>
    </row>
    <row r="23" spans="1:42" ht="21.75" customHeight="1">
      <c r="A23" s="265"/>
      <c r="B23" s="648" t="s">
        <v>542</v>
      </c>
      <c r="C23" s="500"/>
      <c r="D23" s="500"/>
      <c r="E23" s="500"/>
      <c r="F23" s="500"/>
      <c r="G23" s="500"/>
      <c r="H23" s="500"/>
      <c r="I23" s="500"/>
      <c r="J23" s="500"/>
      <c r="K23" s="500"/>
      <c r="L23" s="500"/>
      <c r="M23" s="500"/>
      <c r="N23" s="500"/>
      <c r="O23" s="500"/>
      <c r="P23" s="500"/>
      <c r="Q23" s="500"/>
      <c r="R23" s="500"/>
      <c r="S23" s="500"/>
      <c r="T23" s="500"/>
      <c r="U23" s="500"/>
      <c r="V23" s="500"/>
      <c r="W23" s="500"/>
      <c r="X23" s="500"/>
      <c r="Y23" s="500"/>
      <c r="Z23" s="500"/>
      <c r="AA23" s="500"/>
      <c r="AB23" s="500"/>
      <c r="AC23" s="590"/>
      <c r="AD23" s="590"/>
      <c r="AE23" s="590"/>
      <c r="AF23" s="590"/>
      <c r="AG23" s="590"/>
      <c r="AH23" s="590"/>
      <c r="AI23" s="271"/>
      <c r="AJ23" s="591"/>
      <c r="AK23" s="591"/>
      <c r="AL23" s="272"/>
    </row>
    <row r="24" spans="1:42" ht="24" customHeight="1">
      <c r="B24" s="499" t="s">
        <v>625</v>
      </c>
    </row>
    <row r="25" spans="1:42" ht="43.5" customHeight="1">
      <c r="A25" s="856" t="s">
        <v>572</v>
      </c>
      <c r="B25" s="863">
        <f>B1</f>
        <v>7</v>
      </c>
      <c r="C25" s="855" t="s">
        <v>122</v>
      </c>
      <c r="D25" s="818" t="s">
        <v>614</v>
      </c>
      <c r="E25" s="855" t="s">
        <v>612</v>
      </c>
      <c r="F25" s="855"/>
      <c r="G25" s="855"/>
      <c r="H25" s="855"/>
      <c r="I25" s="855"/>
      <c r="J25" s="855"/>
      <c r="K25" s="855"/>
      <c r="L25" s="819"/>
      <c r="M25" s="819"/>
      <c r="N25" s="819"/>
      <c r="O25" s="819"/>
      <c r="P25" s="819"/>
      <c r="Q25" s="819"/>
      <c r="R25" s="819"/>
      <c r="S25" s="819"/>
      <c r="T25" s="819"/>
      <c r="U25" s="819"/>
      <c r="X25" s="260"/>
      <c r="Y25" s="261"/>
      <c r="Z25" s="261"/>
      <c r="AA25" s="262" t="s">
        <v>267</v>
      </c>
      <c r="AB25" s="503"/>
      <c r="AC25" s="476" t="s">
        <v>268</v>
      </c>
      <c r="AD25" s="477"/>
      <c r="AE25" s="478"/>
      <c r="AF25" s="478"/>
      <c r="AG25" s="478"/>
      <c r="AH25" s="478"/>
      <c r="AI25" s="478"/>
      <c r="AJ25" s="479"/>
      <c r="AK25" s="478"/>
      <c r="AL25" s="479"/>
      <c r="AM25" s="857"/>
    </row>
    <row r="26" spans="1:42" ht="40.5" customHeight="1">
      <c r="A26" s="478"/>
      <c r="B26" s="478"/>
      <c r="C26" s="478"/>
      <c r="D26" s="478"/>
      <c r="E26" s="478"/>
      <c r="F26" s="478"/>
      <c r="G26" s="478"/>
      <c r="H26" s="478"/>
      <c r="I26" s="478"/>
      <c r="J26" s="478"/>
      <c r="K26" s="478"/>
      <c r="L26" s="480"/>
      <c r="M26" s="480"/>
      <c r="N26" s="480"/>
      <c r="O26" s="480"/>
      <c r="P26" s="480"/>
      <c r="Q26" s="480"/>
      <c r="R26" s="480"/>
      <c r="S26" s="480"/>
      <c r="AA26" s="481"/>
      <c r="AC26" s="264"/>
      <c r="AF26" s="1282" t="s">
        <v>477</v>
      </c>
      <c r="AG26" s="1283"/>
      <c r="AH26" s="1284" t="str">
        <f>'第２－１号（所要額調書）'!$B$10</f>
        <v>○○病院</v>
      </c>
      <c r="AI26" s="1284"/>
      <c r="AJ26" s="1284"/>
      <c r="AK26" s="1284"/>
      <c r="AL26" s="1284"/>
      <c r="AP26" s="482"/>
    </row>
    <row r="27" spans="1:42" ht="21.75" customHeight="1">
      <c r="A27" s="483"/>
      <c r="B27" s="483" t="s">
        <v>269</v>
      </c>
      <c r="C27" s="484"/>
      <c r="D27" s="484"/>
      <c r="E27" s="484"/>
      <c r="F27" s="484"/>
      <c r="G27" s="484"/>
      <c r="H27" s="484"/>
      <c r="I27" s="484"/>
      <c r="J27" s="484"/>
      <c r="K27" s="484"/>
      <c r="AA27" s="485"/>
      <c r="AC27" s="264"/>
    </row>
    <row r="28" spans="1:42" s="486" customFormat="1" ht="29.25" customHeight="1">
      <c r="A28" s="1275" t="s">
        <v>270</v>
      </c>
      <c r="B28" s="1277" t="s">
        <v>271</v>
      </c>
      <c r="C28" s="1279" t="s">
        <v>272</v>
      </c>
      <c r="D28" s="1280" t="s">
        <v>273</v>
      </c>
      <c r="E28" s="267">
        <v>1</v>
      </c>
      <c r="F28" s="267">
        <v>2</v>
      </c>
      <c r="G28" s="267">
        <v>3</v>
      </c>
      <c r="H28" s="267">
        <v>4</v>
      </c>
      <c r="I28" s="267">
        <v>5</v>
      </c>
      <c r="J28" s="267">
        <v>6</v>
      </c>
      <c r="K28" s="267">
        <v>7</v>
      </c>
      <c r="L28" s="267">
        <v>8</v>
      </c>
      <c r="M28" s="267">
        <v>9</v>
      </c>
      <c r="N28" s="267">
        <v>10</v>
      </c>
      <c r="O28" s="267">
        <v>11</v>
      </c>
      <c r="P28" s="267">
        <v>12</v>
      </c>
      <c r="Q28" s="267">
        <v>13</v>
      </c>
      <c r="R28" s="267">
        <v>14</v>
      </c>
      <c r="S28" s="267">
        <v>15</v>
      </c>
      <c r="T28" s="267">
        <v>16</v>
      </c>
      <c r="U28" s="267">
        <v>17</v>
      </c>
      <c r="V28" s="267">
        <v>18</v>
      </c>
      <c r="W28" s="267">
        <v>19</v>
      </c>
      <c r="X28" s="267">
        <v>20</v>
      </c>
      <c r="Y28" s="267">
        <v>21</v>
      </c>
      <c r="Z28" s="267">
        <v>22</v>
      </c>
      <c r="AA28" s="267">
        <v>23</v>
      </c>
      <c r="AB28" s="267">
        <v>24</v>
      </c>
      <c r="AC28" s="267">
        <v>25</v>
      </c>
      <c r="AD28" s="267">
        <v>26</v>
      </c>
      <c r="AE28" s="267">
        <v>27</v>
      </c>
      <c r="AF28" s="267">
        <v>28</v>
      </c>
      <c r="AG28" s="267">
        <v>29</v>
      </c>
      <c r="AH28" s="267">
        <v>30</v>
      </c>
      <c r="AI28" s="267">
        <v>31</v>
      </c>
      <c r="AJ28" s="1263" t="s">
        <v>274</v>
      </c>
      <c r="AK28" s="1263" t="s">
        <v>275</v>
      </c>
      <c r="AL28" s="1265" t="s">
        <v>544</v>
      </c>
    </row>
    <row r="29" spans="1:42" s="486" customFormat="1" ht="25.5" customHeight="1">
      <c r="A29" s="1276"/>
      <c r="B29" s="1278"/>
      <c r="C29" s="1276"/>
      <c r="D29" s="1281"/>
      <c r="E29" s="267" t="s">
        <v>673</v>
      </c>
      <c r="F29" s="267" t="s">
        <v>669</v>
      </c>
      <c r="G29" s="267" t="s">
        <v>670</v>
      </c>
      <c r="H29" s="267" t="s">
        <v>671</v>
      </c>
      <c r="I29" s="267" t="s">
        <v>672</v>
      </c>
      <c r="J29" s="267" t="s">
        <v>665</v>
      </c>
      <c r="K29" s="267" t="s">
        <v>667</v>
      </c>
      <c r="L29" s="267" t="s">
        <v>668</v>
      </c>
      <c r="M29" s="267" t="s">
        <v>669</v>
      </c>
      <c r="N29" s="267" t="s">
        <v>670</v>
      </c>
      <c r="O29" s="267" t="s">
        <v>671</v>
      </c>
      <c r="P29" s="267" t="s">
        <v>672</v>
      </c>
      <c r="Q29" s="267" t="s">
        <v>665</v>
      </c>
      <c r="R29" s="267" t="s">
        <v>667</v>
      </c>
      <c r="S29" s="267" t="s">
        <v>668</v>
      </c>
      <c r="T29" s="267" t="s">
        <v>669</v>
      </c>
      <c r="U29" s="267" t="s">
        <v>670</v>
      </c>
      <c r="V29" s="267" t="s">
        <v>671</v>
      </c>
      <c r="W29" s="267" t="s">
        <v>672</v>
      </c>
      <c r="X29" s="267" t="s">
        <v>665</v>
      </c>
      <c r="Y29" s="267" t="s">
        <v>667</v>
      </c>
      <c r="Z29" s="267" t="s">
        <v>668</v>
      </c>
      <c r="AA29" s="267" t="s">
        <v>669</v>
      </c>
      <c r="AB29" s="267" t="s">
        <v>670</v>
      </c>
      <c r="AC29" s="267" t="s">
        <v>671</v>
      </c>
      <c r="AD29" s="267" t="s">
        <v>672</v>
      </c>
      <c r="AE29" s="267" t="s">
        <v>665</v>
      </c>
      <c r="AF29" s="267" t="s">
        <v>667</v>
      </c>
      <c r="AG29" s="267" t="s">
        <v>668</v>
      </c>
      <c r="AH29" s="267" t="s">
        <v>669</v>
      </c>
      <c r="AI29" s="267" t="s">
        <v>670</v>
      </c>
      <c r="AJ29" s="1264"/>
      <c r="AK29" s="1264"/>
      <c r="AL29" s="1266"/>
    </row>
    <row r="30" spans="1:42" ht="30" customHeight="1">
      <c r="A30" s="806"/>
      <c r="B30" s="806"/>
      <c r="C30" s="806"/>
      <c r="D30" s="806"/>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88">
        <f>COUNTIF(E30:AI30,"〇")</f>
        <v>0</v>
      </c>
      <c r="AK30" s="488" t="e">
        <f>IF(AJ30&gt;=15,1,AJ30/$AB$25)</f>
        <v>#DIV/0!</v>
      </c>
      <c r="AL30" s="488" t="e">
        <f>ROUND(AK30,1)</f>
        <v>#DIV/0!</v>
      </c>
    </row>
    <row r="31" spans="1:42" ht="30" customHeight="1">
      <c r="A31" s="806"/>
      <c r="B31" s="806"/>
      <c r="C31" s="806"/>
      <c r="D31" s="806"/>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c r="AG31" s="453"/>
      <c r="AH31" s="453"/>
      <c r="AI31" s="453"/>
      <c r="AJ31" s="488">
        <f>COUNTIF(E31:AI31,"〇")</f>
        <v>0</v>
      </c>
      <c r="AK31" s="488" t="e">
        <f>IF(AJ31&gt;=15,1,AJ31/$AB$25)</f>
        <v>#DIV/0!</v>
      </c>
      <c r="AL31" s="489" t="e">
        <f t="shared" ref="AL31:AL39" si="4">ROUND(AK31,1)</f>
        <v>#DIV/0!</v>
      </c>
    </row>
    <row r="32" spans="1:42" ht="30" customHeight="1">
      <c r="A32" s="806"/>
      <c r="B32" s="806"/>
      <c r="C32" s="806"/>
      <c r="D32" s="806"/>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88">
        <f t="shared" ref="AJ32:AJ33" si="5">COUNTIF(E32:AI32,"〇")</f>
        <v>0</v>
      </c>
      <c r="AK32" s="490" t="e">
        <f t="shared" ref="AK32:AK39" si="6">IF(AJ32&gt;=15,1,AJ32/$AB$25)</f>
        <v>#DIV/0!</v>
      </c>
      <c r="AL32" s="488" t="e">
        <f t="shared" si="4"/>
        <v>#DIV/0!</v>
      </c>
    </row>
    <row r="33" spans="1:38" ht="30" customHeight="1">
      <c r="A33" s="806"/>
      <c r="B33" s="806"/>
      <c r="C33" s="807"/>
      <c r="D33" s="808"/>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88">
        <f t="shared" si="5"/>
        <v>0</v>
      </c>
      <c r="AK33" s="488" t="e">
        <f t="shared" si="6"/>
        <v>#DIV/0!</v>
      </c>
      <c r="AL33" s="504" t="e">
        <f t="shared" si="4"/>
        <v>#DIV/0!</v>
      </c>
    </row>
    <row r="34" spans="1:38" ht="30" customHeight="1">
      <c r="A34" s="806"/>
      <c r="B34" s="806"/>
      <c r="C34" s="807"/>
      <c r="D34" s="807"/>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c r="AG34" s="453"/>
      <c r="AH34" s="453"/>
      <c r="AI34" s="453"/>
      <c r="AJ34" s="488">
        <f>COUNTIF(E34:AI34,"〇")</f>
        <v>0</v>
      </c>
      <c r="AK34" s="488" t="e">
        <f t="shared" si="6"/>
        <v>#DIV/0!</v>
      </c>
      <c r="AL34" s="488" t="e">
        <f t="shared" si="4"/>
        <v>#DIV/0!</v>
      </c>
    </row>
    <row r="35" spans="1:38" ht="30" customHeight="1">
      <c r="A35" s="807"/>
      <c r="B35" s="807"/>
      <c r="C35" s="807"/>
      <c r="D35" s="807"/>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88">
        <f t="shared" ref="AJ35" si="7">COUNTIF(E35:AI35,"〇")</f>
        <v>0</v>
      </c>
      <c r="AK35" s="488" t="e">
        <f t="shared" si="6"/>
        <v>#DIV/0!</v>
      </c>
      <c r="AL35" s="488" t="e">
        <f t="shared" si="4"/>
        <v>#DIV/0!</v>
      </c>
    </row>
    <row r="36" spans="1:38" ht="30" customHeight="1">
      <c r="A36" s="807"/>
      <c r="B36" s="807"/>
      <c r="C36" s="806"/>
      <c r="D36" s="806"/>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88">
        <f>COUNTIF(E36:AI36,"〇")</f>
        <v>0</v>
      </c>
      <c r="AK36" s="488" t="e">
        <f t="shared" si="6"/>
        <v>#DIV/0!</v>
      </c>
      <c r="AL36" s="489" t="e">
        <f t="shared" si="4"/>
        <v>#DIV/0!</v>
      </c>
    </row>
    <row r="37" spans="1:38" ht="30" customHeight="1">
      <c r="A37" s="807"/>
      <c r="B37" s="807"/>
      <c r="C37" s="809"/>
      <c r="D37" s="809"/>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88">
        <f t="shared" ref="AJ37:AJ39" si="8">COUNTIF(E37:AI37,"〇")</f>
        <v>0</v>
      </c>
      <c r="AK37" s="488" t="e">
        <f t="shared" si="6"/>
        <v>#DIV/0!</v>
      </c>
      <c r="AL37" s="489" t="e">
        <f t="shared" si="4"/>
        <v>#DIV/0!</v>
      </c>
    </row>
    <row r="38" spans="1:38" ht="30" customHeight="1">
      <c r="A38" s="807"/>
      <c r="B38" s="807"/>
      <c r="C38" s="809"/>
      <c r="D38" s="809"/>
      <c r="E38" s="453"/>
      <c r="F38" s="453"/>
      <c r="G38" s="453"/>
      <c r="H38" s="453"/>
      <c r="I38" s="453"/>
      <c r="J38" s="453"/>
      <c r="K38" s="453"/>
      <c r="L38" s="453"/>
      <c r="M38" s="453"/>
      <c r="N38" s="453"/>
      <c r="O38" s="453"/>
      <c r="P38" s="453"/>
      <c r="Q38" s="453"/>
      <c r="R38" s="453"/>
      <c r="S38" s="453"/>
      <c r="T38" s="453"/>
      <c r="U38" s="453"/>
      <c r="V38" s="453"/>
      <c r="W38" s="453"/>
      <c r="X38" s="453"/>
      <c r="Y38" s="453"/>
      <c r="Z38" s="453"/>
      <c r="AA38" s="453"/>
      <c r="AB38" s="453"/>
      <c r="AC38" s="453"/>
      <c r="AD38" s="453"/>
      <c r="AE38" s="453"/>
      <c r="AF38" s="453"/>
      <c r="AG38" s="453"/>
      <c r="AH38" s="453"/>
      <c r="AI38" s="453"/>
      <c r="AJ38" s="488">
        <f t="shared" si="8"/>
        <v>0</v>
      </c>
      <c r="AK38" s="488" t="e">
        <f t="shared" si="6"/>
        <v>#DIV/0!</v>
      </c>
      <c r="AL38" s="489" t="e">
        <f t="shared" si="4"/>
        <v>#DIV/0!</v>
      </c>
    </row>
    <row r="39" spans="1:38" ht="30" customHeight="1">
      <c r="A39" s="807"/>
      <c r="B39" s="807"/>
      <c r="C39" s="809"/>
      <c r="D39" s="809"/>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88">
        <f t="shared" si="8"/>
        <v>0</v>
      </c>
      <c r="AK39" s="488" t="e">
        <f t="shared" si="6"/>
        <v>#DIV/0!</v>
      </c>
      <c r="AL39" s="489" t="e">
        <f t="shared" si="4"/>
        <v>#DIV/0!</v>
      </c>
    </row>
    <row r="40" spans="1:38" ht="30" customHeight="1">
      <c r="A40" s="806"/>
      <c r="B40" s="806"/>
      <c r="C40" s="809"/>
      <c r="D40" s="809"/>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88">
        <f>COUNTIF(E40:AI40,"〇")</f>
        <v>0</v>
      </c>
      <c r="AK40" s="488" t="e">
        <f>IF(AJ40&gt;=15,1,AJ40/$AB$25)</f>
        <v>#DIV/0!</v>
      </c>
      <c r="AL40" s="489" t="e">
        <f>ROUND(AK40,1)</f>
        <v>#DIV/0!</v>
      </c>
    </row>
    <row r="41" spans="1:38" ht="21.75" customHeight="1">
      <c r="A41" s="1267"/>
      <c r="B41" s="1268"/>
      <c r="C41" s="1268"/>
      <c r="D41" s="1268"/>
      <c r="E41" s="1268"/>
      <c r="F41" s="1268"/>
      <c r="G41" s="1268"/>
      <c r="H41" s="1268"/>
      <c r="I41" s="1268"/>
      <c r="J41" s="1268"/>
      <c r="K41" s="1268"/>
      <c r="L41" s="1268"/>
      <c r="M41" s="1268"/>
      <c r="N41" s="1268"/>
      <c r="O41" s="1268"/>
      <c r="P41" s="1268"/>
      <c r="Q41" s="1268"/>
      <c r="R41" s="1268"/>
      <c r="S41" s="1268"/>
      <c r="T41" s="1268"/>
      <c r="U41" s="1268"/>
      <c r="V41" s="1268"/>
      <c r="W41" s="1268"/>
      <c r="X41" s="1268"/>
      <c r="Y41" s="1268"/>
      <c r="Z41" s="1268"/>
      <c r="AA41" s="1268"/>
      <c r="AB41" s="1268"/>
      <c r="AC41" s="1268"/>
      <c r="AD41" s="1268"/>
      <c r="AE41" s="1268"/>
      <c r="AF41" s="1268"/>
      <c r="AG41" s="1268"/>
      <c r="AH41" s="1268"/>
      <c r="AI41" s="1268"/>
      <c r="AJ41" s="1268"/>
      <c r="AK41" s="1268"/>
      <c r="AL41" s="505"/>
    </row>
    <row r="42" spans="1:38" s="495" customFormat="1" ht="22.5" customHeight="1">
      <c r="A42" s="491"/>
      <c r="B42" s="1269" t="s">
        <v>538</v>
      </c>
      <c r="C42" s="1269"/>
      <c r="D42" s="1269"/>
      <c r="E42" s="1269"/>
      <c r="F42" s="1269"/>
      <c r="G42" s="1269"/>
      <c r="H42" s="1269"/>
      <c r="I42" s="1269"/>
      <c r="J42" s="1269"/>
      <c r="K42" s="1269"/>
      <c r="L42" s="1269"/>
      <c r="M42" s="1269"/>
      <c r="N42" s="1269"/>
      <c r="O42" s="1269"/>
      <c r="P42" s="1269"/>
      <c r="Q42" s="1269"/>
      <c r="R42" s="1269"/>
      <c r="S42" s="1269"/>
      <c r="T42" s="1269"/>
      <c r="U42" s="1269"/>
      <c r="V42" s="1269"/>
      <c r="W42" s="1269"/>
      <c r="X42" s="1269"/>
      <c r="Y42" s="1269"/>
      <c r="Z42" s="1269"/>
      <c r="AA42" s="1269"/>
      <c r="AB42" s="492"/>
      <c r="AC42" s="492"/>
      <c r="AD42" s="492"/>
      <c r="AE42" s="492"/>
      <c r="AF42" s="492"/>
      <c r="AG42" s="492"/>
      <c r="AH42" s="492"/>
      <c r="AI42" s="269"/>
      <c r="AJ42" s="493"/>
      <c r="AK42" s="493"/>
      <c r="AL42" s="494"/>
    </row>
    <row r="43" spans="1:38" s="495" customFormat="1" ht="21.75" customHeight="1">
      <c r="A43" s="491"/>
      <c r="B43" s="496" t="s">
        <v>539</v>
      </c>
      <c r="C43" s="497"/>
      <c r="D43" s="497"/>
      <c r="E43" s="497"/>
      <c r="F43" s="497"/>
      <c r="G43" s="497"/>
      <c r="H43" s="497"/>
      <c r="I43" s="497"/>
      <c r="J43" s="497"/>
      <c r="K43" s="497"/>
      <c r="L43" s="497"/>
      <c r="M43" s="497"/>
      <c r="N43" s="497"/>
      <c r="O43" s="497"/>
      <c r="P43" s="497"/>
      <c r="Q43" s="497"/>
      <c r="R43" s="497"/>
      <c r="S43" s="497"/>
      <c r="T43" s="497"/>
      <c r="U43" s="497"/>
      <c r="V43" s="497"/>
      <c r="W43" s="497"/>
      <c r="X43" s="497"/>
      <c r="Y43" s="497"/>
      <c r="Z43" s="497"/>
      <c r="AA43" s="497"/>
      <c r="AB43" s="497"/>
      <c r="AC43" s="480"/>
      <c r="AD43" s="480"/>
      <c r="AE43" s="480"/>
      <c r="AF43" s="480"/>
      <c r="AG43" s="480"/>
      <c r="AH43" s="480"/>
      <c r="AI43" s="498"/>
      <c r="AJ43" s="1270" t="s">
        <v>276</v>
      </c>
      <c r="AK43" s="1271"/>
      <c r="AL43" s="1274" t="e">
        <f>SUM(AL30:AL40)</f>
        <v>#DIV/0!</v>
      </c>
    </row>
    <row r="44" spans="1:38" s="495" customFormat="1" ht="21.75" customHeight="1">
      <c r="A44" s="491"/>
      <c r="B44" s="496" t="s">
        <v>540</v>
      </c>
      <c r="C44" s="497"/>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80"/>
      <c r="AD44" s="480"/>
      <c r="AE44" s="480"/>
      <c r="AF44" s="480"/>
      <c r="AG44" s="480"/>
      <c r="AH44" s="480"/>
      <c r="AI44" s="498"/>
      <c r="AJ44" s="1270"/>
      <c r="AK44" s="1271"/>
      <c r="AL44" s="1274"/>
    </row>
    <row r="45" spans="1:38" ht="21.75" customHeight="1">
      <c r="A45" s="265"/>
      <c r="B45" s="499" t="s">
        <v>277</v>
      </c>
      <c r="C45" s="500"/>
      <c r="D45" s="500"/>
      <c r="E45" s="500"/>
      <c r="F45" s="500"/>
      <c r="G45" s="500"/>
      <c r="H45" s="500"/>
      <c r="I45" s="500"/>
      <c r="J45" s="500"/>
      <c r="K45" s="500"/>
      <c r="L45" s="500"/>
      <c r="M45" s="500"/>
      <c r="N45" s="500"/>
      <c r="O45" s="500"/>
      <c r="P45" s="500"/>
      <c r="Q45" s="500"/>
      <c r="R45" s="500"/>
      <c r="S45" s="500"/>
      <c r="T45" s="500"/>
      <c r="U45" s="500"/>
      <c r="V45" s="500"/>
      <c r="W45" s="500"/>
      <c r="X45" s="500"/>
      <c r="Y45" s="500"/>
      <c r="Z45" s="500"/>
      <c r="AA45" s="500"/>
      <c r="AB45" s="500"/>
      <c r="AC45" s="501"/>
      <c r="AD45" s="501"/>
      <c r="AE45" s="501"/>
      <c r="AF45" s="501"/>
      <c r="AG45" s="501"/>
      <c r="AH45" s="501"/>
      <c r="AI45" s="270"/>
      <c r="AJ45" s="1272"/>
      <c r="AK45" s="1273"/>
      <c r="AL45" s="1274"/>
    </row>
    <row r="46" spans="1:38" ht="21.75" customHeight="1">
      <c r="A46" s="265"/>
      <c r="B46" s="499" t="s">
        <v>541</v>
      </c>
      <c r="C46" s="500"/>
      <c r="D46" s="500"/>
      <c r="E46" s="500"/>
      <c r="F46" s="500"/>
      <c r="G46" s="500"/>
      <c r="H46" s="500"/>
      <c r="I46" s="500"/>
      <c r="J46" s="500"/>
      <c r="K46" s="500"/>
      <c r="L46" s="500"/>
      <c r="M46" s="500"/>
      <c r="N46" s="500"/>
      <c r="O46" s="500"/>
      <c r="P46" s="500"/>
      <c r="Q46" s="500"/>
      <c r="R46" s="500"/>
      <c r="S46" s="500"/>
      <c r="T46" s="500"/>
      <c r="U46" s="500"/>
      <c r="V46" s="500"/>
      <c r="W46" s="500"/>
      <c r="X46" s="500"/>
      <c r="Y46" s="500"/>
      <c r="Z46" s="500"/>
      <c r="AA46" s="500"/>
      <c r="AB46" s="500"/>
      <c r="AC46" s="501"/>
      <c r="AD46" s="501"/>
      <c r="AE46" s="501"/>
      <c r="AF46" s="501"/>
      <c r="AG46" s="501"/>
      <c r="AH46" s="501"/>
      <c r="AI46" s="271"/>
      <c r="AJ46" s="278"/>
      <c r="AK46" s="278"/>
      <c r="AL46" s="272"/>
    </row>
    <row r="47" spans="1:38" ht="21.75" customHeight="1">
      <c r="A47" s="265"/>
      <c r="B47" s="648" t="s">
        <v>542</v>
      </c>
      <c r="C47" s="500"/>
      <c r="D47" s="500"/>
      <c r="E47" s="500"/>
      <c r="F47" s="500"/>
      <c r="G47" s="500"/>
      <c r="H47" s="500"/>
      <c r="I47" s="500"/>
      <c r="J47" s="500"/>
      <c r="K47" s="500"/>
      <c r="L47" s="500"/>
      <c r="M47" s="500"/>
      <c r="N47" s="500"/>
      <c r="O47" s="500"/>
      <c r="P47" s="500"/>
      <c r="Q47" s="500"/>
      <c r="R47" s="500"/>
      <c r="S47" s="500"/>
      <c r="T47" s="500"/>
      <c r="U47" s="500"/>
      <c r="V47" s="500"/>
      <c r="W47" s="500"/>
      <c r="X47" s="500"/>
      <c r="Y47" s="500"/>
      <c r="Z47" s="500"/>
      <c r="AA47" s="500"/>
      <c r="AB47" s="500"/>
      <c r="AC47" s="590"/>
      <c r="AD47" s="590"/>
      <c r="AE47" s="590"/>
      <c r="AF47" s="590"/>
      <c r="AG47" s="590"/>
      <c r="AH47" s="590"/>
      <c r="AI47" s="271"/>
      <c r="AJ47" s="591"/>
      <c r="AK47" s="591"/>
      <c r="AL47" s="272"/>
    </row>
    <row r="48" spans="1:38" ht="24" customHeight="1">
      <c r="B48" s="499" t="s">
        <v>625</v>
      </c>
      <c r="D48" s="780"/>
    </row>
    <row r="49" spans="1:42" ht="43.5" customHeight="1">
      <c r="A49" s="856" t="s">
        <v>572</v>
      </c>
      <c r="B49" s="863">
        <f>B1</f>
        <v>7</v>
      </c>
      <c r="C49" s="855" t="s">
        <v>122</v>
      </c>
      <c r="D49" s="818" t="s">
        <v>615</v>
      </c>
      <c r="E49" s="855" t="s">
        <v>612</v>
      </c>
      <c r="F49" s="855"/>
      <c r="G49" s="855"/>
      <c r="H49" s="855"/>
      <c r="I49" s="855"/>
      <c r="J49" s="855"/>
      <c r="K49" s="855"/>
      <c r="L49" s="819"/>
      <c r="M49" s="819"/>
      <c r="N49" s="819"/>
      <c r="O49" s="819"/>
      <c r="P49" s="819"/>
      <c r="Q49" s="819"/>
      <c r="R49" s="819"/>
      <c r="S49" s="819"/>
      <c r="T49" s="819"/>
      <c r="U49" s="819"/>
      <c r="X49" s="260"/>
      <c r="Y49" s="261"/>
      <c r="Z49" s="261"/>
      <c r="AA49" s="262" t="s">
        <v>267</v>
      </c>
      <c r="AB49" s="503"/>
      <c r="AC49" s="476" t="s">
        <v>268</v>
      </c>
      <c r="AD49" s="477"/>
      <c r="AE49" s="478"/>
      <c r="AF49" s="478"/>
      <c r="AG49" s="478"/>
      <c r="AH49" s="478"/>
      <c r="AI49" s="478"/>
      <c r="AJ49" s="479"/>
      <c r="AK49" s="478"/>
      <c r="AL49" s="479"/>
      <c r="AM49" s="857"/>
    </row>
    <row r="50" spans="1:42" ht="40.5" customHeight="1">
      <c r="A50" s="478"/>
      <c r="B50" s="478"/>
      <c r="C50" s="478"/>
      <c r="D50" s="478"/>
      <c r="E50" s="478"/>
      <c r="F50" s="478"/>
      <c r="G50" s="478"/>
      <c r="H50" s="478"/>
      <c r="I50" s="478"/>
      <c r="J50" s="478"/>
      <c r="K50" s="478"/>
      <c r="L50" s="480"/>
      <c r="M50" s="480"/>
      <c r="N50" s="480"/>
      <c r="O50" s="480"/>
      <c r="P50" s="480"/>
      <c r="Q50" s="480"/>
      <c r="R50" s="480"/>
      <c r="S50" s="480"/>
      <c r="AA50" s="481"/>
      <c r="AC50" s="264"/>
      <c r="AF50" s="1282" t="s">
        <v>477</v>
      </c>
      <c r="AG50" s="1283"/>
      <c r="AH50" s="1284" t="str">
        <f>'第２－１号（所要額調書）'!$B$10</f>
        <v>○○病院</v>
      </c>
      <c r="AI50" s="1284"/>
      <c r="AJ50" s="1284"/>
      <c r="AK50" s="1284"/>
      <c r="AL50" s="1284"/>
      <c r="AP50" s="482"/>
    </row>
    <row r="51" spans="1:42" ht="21.75" customHeight="1">
      <c r="A51" s="483"/>
      <c r="B51" s="483" t="s">
        <v>269</v>
      </c>
      <c r="C51" s="484"/>
      <c r="D51" s="484"/>
      <c r="E51" s="484"/>
      <c r="F51" s="484"/>
      <c r="G51" s="484"/>
      <c r="H51" s="484"/>
      <c r="I51" s="484"/>
      <c r="J51" s="484"/>
      <c r="K51" s="484"/>
      <c r="AA51" s="485"/>
      <c r="AC51" s="264"/>
    </row>
    <row r="52" spans="1:42" s="486" customFormat="1" ht="29.25" customHeight="1">
      <c r="A52" s="1275" t="s">
        <v>270</v>
      </c>
      <c r="B52" s="1277" t="s">
        <v>271</v>
      </c>
      <c r="C52" s="1279" t="s">
        <v>272</v>
      </c>
      <c r="D52" s="1280" t="s">
        <v>273</v>
      </c>
      <c r="E52" s="267">
        <v>1</v>
      </c>
      <c r="F52" s="267">
        <v>2</v>
      </c>
      <c r="G52" s="267">
        <v>3</v>
      </c>
      <c r="H52" s="267">
        <v>4</v>
      </c>
      <c r="I52" s="267">
        <v>5</v>
      </c>
      <c r="J52" s="267">
        <v>6</v>
      </c>
      <c r="K52" s="267">
        <v>7</v>
      </c>
      <c r="L52" s="267">
        <v>8</v>
      </c>
      <c r="M52" s="267">
        <v>9</v>
      </c>
      <c r="N52" s="267">
        <v>10</v>
      </c>
      <c r="O52" s="267">
        <v>11</v>
      </c>
      <c r="P52" s="267">
        <v>12</v>
      </c>
      <c r="Q52" s="267">
        <v>13</v>
      </c>
      <c r="R52" s="267">
        <v>14</v>
      </c>
      <c r="S52" s="267">
        <v>15</v>
      </c>
      <c r="T52" s="267">
        <v>16</v>
      </c>
      <c r="U52" s="267">
        <v>17</v>
      </c>
      <c r="V52" s="267">
        <v>18</v>
      </c>
      <c r="W52" s="267">
        <v>19</v>
      </c>
      <c r="X52" s="267">
        <v>20</v>
      </c>
      <c r="Y52" s="267">
        <v>21</v>
      </c>
      <c r="Z52" s="267">
        <v>22</v>
      </c>
      <c r="AA52" s="267">
        <v>23</v>
      </c>
      <c r="AB52" s="267">
        <v>24</v>
      </c>
      <c r="AC52" s="267">
        <v>25</v>
      </c>
      <c r="AD52" s="267">
        <v>26</v>
      </c>
      <c r="AE52" s="267">
        <v>27</v>
      </c>
      <c r="AF52" s="267">
        <v>28</v>
      </c>
      <c r="AG52" s="267">
        <v>29</v>
      </c>
      <c r="AH52" s="267">
        <v>30</v>
      </c>
      <c r="AI52" s="267">
        <v>31</v>
      </c>
      <c r="AJ52" s="1263" t="s">
        <v>274</v>
      </c>
      <c r="AK52" s="1263" t="s">
        <v>275</v>
      </c>
      <c r="AL52" s="1265" t="s">
        <v>544</v>
      </c>
    </row>
    <row r="53" spans="1:42" s="486" customFormat="1" ht="25.5" customHeight="1">
      <c r="A53" s="1276"/>
      <c r="B53" s="1278"/>
      <c r="C53" s="1276"/>
      <c r="D53" s="1281"/>
      <c r="E53" s="267" t="s">
        <v>123</v>
      </c>
      <c r="F53" s="267" t="s">
        <v>672</v>
      </c>
      <c r="G53" s="267" t="s">
        <v>665</v>
      </c>
      <c r="H53" s="267" t="s">
        <v>667</v>
      </c>
      <c r="I53" s="267" t="s">
        <v>668</v>
      </c>
      <c r="J53" s="267" t="s">
        <v>669</v>
      </c>
      <c r="K53" s="267" t="s">
        <v>670</v>
      </c>
      <c r="L53" s="267" t="s">
        <v>671</v>
      </c>
      <c r="M53" s="267" t="s">
        <v>672</v>
      </c>
      <c r="N53" s="267" t="s">
        <v>665</v>
      </c>
      <c r="O53" s="267" t="s">
        <v>667</v>
      </c>
      <c r="P53" s="267" t="s">
        <v>668</v>
      </c>
      <c r="Q53" s="267" t="s">
        <v>669</v>
      </c>
      <c r="R53" s="267" t="s">
        <v>670</v>
      </c>
      <c r="S53" s="267" t="s">
        <v>671</v>
      </c>
      <c r="T53" s="267" t="s">
        <v>672</v>
      </c>
      <c r="U53" s="267" t="s">
        <v>665</v>
      </c>
      <c r="V53" s="267" t="s">
        <v>667</v>
      </c>
      <c r="W53" s="267" t="s">
        <v>668</v>
      </c>
      <c r="X53" s="267" t="s">
        <v>669</v>
      </c>
      <c r="Y53" s="267" t="s">
        <v>670</v>
      </c>
      <c r="Z53" s="267" t="s">
        <v>671</v>
      </c>
      <c r="AA53" s="267" t="s">
        <v>672</v>
      </c>
      <c r="AB53" s="267" t="s">
        <v>665</v>
      </c>
      <c r="AC53" s="267" t="s">
        <v>667</v>
      </c>
      <c r="AD53" s="267" t="s">
        <v>668</v>
      </c>
      <c r="AE53" s="267" t="s">
        <v>669</v>
      </c>
      <c r="AF53" s="267" t="s">
        <v>670</v>
      </c>
      <c r="AG53" s="267" t="s">
        <v>671</v>
      </c>
      <c r="AH53" s="267" t="s">
        <v>672</v>
      </c>
      <c r="AI53" s="487"/>
      <c r="AJ53" s="1264"/>
      <c r="AK53" s="1264"/>
      <c r="AL53" s="1266"/>
    </row>
    <row r="54" spans="1:42" ht="30" customHeight="1">
      <c r="A54" s="806"/>
      <c r="B54" s="806"/>
      <c r="C54" s="806"/>
      <c r="D54" s="806"/>
      <c r="E54" s="453"/>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c r="AF54" s="453"/>
      <c r="AG54" s="453"/>
      <c r="AH54" s="453"/>
      <c r="AI54" s="487"/>
      <c r="AJ54" s="488">
        <f>COUNTIF(E54:AI54,"〇")</f>
        <v>0</v>
      </c>
      <c r="AK54" s="488" t="e">
        <f>IF(AJ54&gt;=15,1,AJ54/$AB$49)</f>
        <v>#DIV/0!</v>
      </c>
      <c r="AL54" s="488" t="e">
        <f>ROUND(AK54,1)</f>
        <v>#DIV/0!</v>
      </c>
    </row>
    <row r="55" spans="1:42" ht="30" customHeight="1">
      <c r="A55" s="806"/>
      <c r="B55" s="806"/>
      <c r="C55" s="806"/>
      <c r="D55" s="806"/>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87"/>
      <c r="AJ55" s="488">
        <f>COUNTIF(E55:AI55,"〇")</f>
        <v>0</v>
      </c>
      <c r="AK55" s="488" t="e">
        <f t="shared" ref="AK55:AK63" si="9">IF(AJ55&gt;=15,1,AJ55/$AB$49)</f>
        <v>#DIV/0!</v>
      </c>
      <c r="AL55" s="489" t="e">
        <f t="shared" ref="AL55:AL63" si="10">ROUND(AK55,1)</f>
        <v>#DIV/0!</v>
      </c>
    </row>
    <row r="56" spans="1:42" ht="30" customHeight="1">
      <c r="A56" s="806"/>
      <c r="B56" s="806"/>
      <c r="C56" s="806"/>
      <c r="D56" s="806"/>
      <c r="E56" s="453"/>
      <c r="F56" s="453"/>
      <c r="G56" s="453"/>
      <c r="H56" s="453"/>
      <c r="I56" s="453"/>
      <c r="J56" s="453"/>
      <c r="K56" s="453"/>
      <c r="L56" s="453"/>
      <c r="M56" s="453"/>
      <c r="N56" s="453"/>
      <c r="O56" s="453"/>
      <c r="P56" s="453"/>
      <c r="Q56" s="453"/>
      <c r="R56" s="453"/>
      <c r="S56" s="453"/>
      <c r="T56" s="453"/>
      <c r="U56" s="453"/>
      <c r="V56" s="453"/>
      <c r="W56" s="453"/>
      <c r="X56" s="453"/>
      <c r="Y56" s="453"/>
      <c r="Z56" s="453"/>
      <c r="AA56" s="453"/>
      <c r="AB56" s="453"/>
      <c r="AC56" s="453"/>
      <c r="AD56" s="453"/>
      <c r="AE56" s="453"/>
      <c r="AF56" s="453"/>
      <c r="AG56" s="453"/>
      <c r="AH56" s="453"/>
      <c r="AI56" s="487"/>
      <c r="AJ56" s="488">
        <f t="shared" ref="AJ56:AJ57" si="11">COUNTIF(E56:AI56,"〇")</f>
        <v>0</v>
      </c>
      <c r="AK56" s="490" t="e">
        <f t="shared" si="9"/>
        <v>#DIV/0!</v>
      </c>
      <c r="AL56" s="488" t="e">
        <f t="shared" si="10"/>
        <v>#DIV/0!</v>
      </c>
    </row>
    <row r="57" spans="1:42" ht="30" customHeight="1">
      <c r="A57" s="806"/>
      <c r="B57" s="806"/>
      <c r="C57" s="807"/>
      <c r="D57" s="808"/>
      <c r="E57" s="453"/>
      <c r="F57" s="453"/>
      <c r="G57" s="453"/>
      <c r="H57" s="453"/>
      <c r="I57" s="453"/>
      <c r="J57" s="453"/>
      <c r="K57" s="453"/>
      <c r="L57" s="453"/>
      <c r="M57" s="453"/>
      <c r="N57" s="453"/>
      <c r="O57" s="453"/>
      <c r="P57" s="453"/>
      <c r="Q57" s="453"/>
      <c r="R57" s="453"/>
      <c r="S57" s="453"/>
      <c r="T57" s="453"/>
      <c r="U57" s="453"/>
      <c r="V57" s="453"/>
      <c r="W57" s="453"/>
      <c r="X57" s="453"/>
      <c r="Y57" s="453"/>
      <c r="Z57" s="453"/>
      <c r="AA57" s="453"/>
      <c r="AB57" s="453"/>
      <c r="AC57" s="453"/>
      <c r="AD57" s="453"/>
      <c r="AE57" s="453"/>
      <c r="AF57" s="453"/>
      <c r="AG57" s="453"/>
      <c r="AH57" s="453"/>
      <c r="AI57" s="487"/>
      <c r="AJ57" s="488">
        <f t="shared" si="11"/>
        <v>0</v>
      </c>
      <c r="AK57" s="488" t="e">
        <f t="shared" si="9"/>
        <v>#DIV/0!</v>
      </c>
      <c r="AL57" s="504" t="e">
        <f t="shared" si="10"/>
        <v>#DIV/0!</v>
      </c>
    </row>
    <row r="58" spans="1:42" ht="30" customHeight="1">
      <c r="A58" s="806"/>
      <c r="B58" s="806"/>
      <c r="C58" s="807"/>
      <c r="D58" s="807"/>
      <c r="E58" s="453"/>
      <c r="F58" s="453"/>
      <c r="G58" s="453"/>
      <c r="H58" s="453"/>
      <c r="I58" s="453"/>
      <c r="J58" s="453"/>
      <c r="K58" s="453"/>
      <c r="L58" s="453"/>
      <c r="M58" s="453"/>
      <c r="N58" s="453"/>
      <c r="O58" s="453"/>
      <c r="P58" s="453"/>
      <c r="Q58" s="453"/>
      <c r="R58" s="453"/>
      <c r="S58" s="453"/>
      <c r="T58" s="453"/>
      <c r="U58" s="453"/>
      <c r="V58" s="453"/>
      <c r="W58" s="453"/>
      <c r="X58" s="453"/>
      <c r="Y58" s="453"/>
      <c r="Z58" s="453"/>
      <c r="AA58" s="453"/>
      <c r="AB58" s="453"/>
      <c r="AC58" s="453"/>
      <c r="AD58" s="453"/>
      <c r="AE58" s="453"/>
      <c r="AF58" s="453"/>
      <c r="AG58" s="453"/>
      <c r="AH58" s="453"/>
      <c r="AI58" s="487"/>
      <c r="AJ58" s="488">
        <f>COUNTIF(E58:AI58,"〇")</f>
        <v>0</v>
      </c>
      <c r="AK58" s="488" t="e">
        <f t="shared" si="9"/>
        <v>#DIV/0!</v>
      </c>
      <c r="AL58" s="488" t="e">
        <f t="shared" si="10"/>
        <v>#DIV/0!</v>
      </c>
    </row>
    <row r="59" spans="1:42" ht="30" customHeight="1">
      <c r="A59" s="807"/>
      <c r="B59" s="807"/>
      <c r="C59" s="807"/>
      <c r="D59" s="807"/>
      <c r="E59" s="453"/>
      <c r="F59" s="453"/>
      <c r="G59" s="453"/>
      <c r="H59" s="453"/>
      <c r="I59" s="453"/>
      <c r="J59" s="453"/>
      <c r="K59" s="453"/>
      <c r="L59" s="453"/>
      <c r="M59" s="453"/>
      <c r="N59" s="453"/>
      <c r="O59" s="453"/>
      <c r="P59" s="453"/>
      <c r="Q59" s="453"/>
      <c r="R59" s="453"/>
      <c r="S59" s="453"/>
      <c r="T59" s="453"/>
      <c r="U59" s="453"/>
      <c r="V59" s="453"/>
      <c r="W59" s="453"/>
      <c r="X59" s="453"/>
      <c r="Y59" s="453"/>
      <c r="Z59" s="453"/>
      <c r="AA59" s="453"/>
      <c r="AB59" s="453"/>
      <c r="AC59" s="453"/>
      <c r="AD59" s="453"/>
      <c r="AE59" s="453"/>
      <c r="AF59" s="453"/>
      <c r="AG59" s="453"/>
      <c r="AH59" s="453"/>
      <c r="AI59" s="487"/>
      <c r="AJ59" s="488">
        <f t="shared" ref="AJ59" si="12">COUNTIF(E59:AI59,"〇")</f>
        <v>0</v>
      </c>
      <c r="AK59" s="488" t="e">
        <f t="shared" si="9"/>
        <v>#DIV/0!</v>
      </c>
      <c r="AL59" s="488" t="e">
        <f t="shared" si="10"/>
        <v>#DIV/0!</v>
      </c>
    </row>
    <row r="60" spans="1:42" ht="30" customHeight="1">
      <c r="A60" s="807"/>
      <c r="B60" s="807"/>
      <c r="C60" s="806"/>
      <c r="D60" s="806"/>
      <c r="E60" s="453"/>
      <c r="F60" s="453"/>
      <c r="G60" s="453"/>
      <c r="H60" s="453"/>
      <c r="I60" s="453"/>
      <c r="J60" s="453"/>
      <c r="K60" s="453"/>
      <c r="L60" s="453"/>
      <c r="M60" s="453"/>
      <c r="N60" s="453"/>
      <c r="O60" s="453"/>
      <c r="P60" s="453"/>
      <c r="Q60" s="453"/>
      <c r="R60" s="453"/>
      <c r="S60" s="453"/>
      <c r="T60" s="453"/>
      <c r="U60" s="453"/>
      <c r="V60" s="453"/>
      <c r="W60" s="453"/>
      <c r="X60" s="453"/>
      <c r="Y60" s="453"/>
      <c r="Z60" s="453"/>
      <c r="AA60" s="453"/>
      <c r="AB60" s="453"/>
      <c r="AC60" s="453"/>
      <c r="AD60" s="453"/>
      <c r="AE60" s="453"/>
      <c r="AF60" s="453"/>
      <c r="AG60" s="453"/>
      <c r="AH60" s="453"/>
      <c r="AI60" s="487"/>
      <c r="AJ60" s="488">
        <f>COUNTIF(E60:AI60,"〇")</f>
        <v>0</v>
      </c>
      <c r="AK60" s="488" t="e">
        <f>IF(AJ60&gt;=15,1,AJ60/$AB$49)</f>
        <v>#DIV/0!</v>
      </c>
      <c r="AL60" s="489" t="e">
        <f t="shared" si="10"/>
        <v>#DIV/0!</v>
      </c>
    </row>
    <row r="61" spans="1:42" ht="30" customHeight="1">
      <c r="A61" s="807"/>
      <c r="B61" s="807"/>
      <c r="C61" s="809"/>
      <c r="D61" s="809"/>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c r="AG61" s="453"/>
      <c r="AH61" s="453"/>
      <c r="AI61" s="487"/>
      <c r="AJ61" s="488">
        <f t="shared" ref="AJ61:AJ63" si="13">COUNTIF(E61:AI61,"〇")</f>
        <v>0</v>
      </c>
      <c r="AK61" s="488" t="e">
        <f t="shared" si="9"/>
        <v>#DIV/0!</v>
      </c>
      <c r="AL61" s="489" t="e">
        <f t="shared" si="10"/>
        <v>#DIV/0!</v>
      </c>
    </row>
    <row r="62" spans="1:42" ht="30" customHeight="1">
      <c r="A62" s="807"/>
      <c r="B62" s="807"/>
      <c r="C62" s="809"/>
      <c r="D62" s="809"/>
      <c r="E62" s="453"/>
      <c r="F62" s="453"/>
      <c r="G62" s="453"/>
      <c r="H62" s="453"/>
      <c r="I62" s="453"/>
      <c r="J62" s="453"/>
      <c r="K62" s="453"/>
      <c r="L62" s="453"/>
      <c r="M62" s="453"/>
      <c r="N62" s="453"/>
      <c r="O62" s="453"/>
      <c r="P62" s="453"/>
      <c r="Q62" s="453"/>
      <c r="R62" s="453"/>
      <c r="S62" s="453"/>
      <c r="T62" s="453"/>
      <c r="U62" s="453"/>
      <c r="V62" s="453"/>
      <c r="W62" s="453"/>
      <c r="X62" s="453"/>
      <c r="Y62" s="453"/>
      <c r="Z62" s="453"/>
      <c r="AA62" s="453"/>
      <c r="AB62" s="453"/>
      <c r="AC62" s="453"/>
      <c r="AD62" s="453"/>
      <c r="AE62" s="453"/>
      <c r="AF62" s="453"/>
      <c r="AG62" s="453"/>
      <c r="AH62" s="453"/>
      <c r="AI62" s="487"/>
      <c r="AJ62" s="488">
        <f t="shared" si="13"/>
        <v>0</v>
      </c>
      <c r="AK62" s="488" t="e">
        <f t="shared" si="9"/>
        <v>#DIV/0!</v>
      </c>
      <c r="AL62" s="489" t="e">
        <f t="shared" si="10"/>
        <v>#DIV/0!</v>
      </c>
    </row>
    <row r="63" spans="1:42" ht="30" customHeight="1">
      <c r="A63" s="807"/>
      <c r="B63" s="807"/>
      <c r="C63" s="809"/>
      <c r="D63" s="809"/>
      <c r="E63" s="453"/>
      <c r="F63" s="453"/>
      <c r="G63" s="453"/>
      <c r="H63" s="453"/>
      <c r="I63" s="453"/>
      <c r="J63" s="453"/>
      <c r="K63" s="453"/>
      <c r="L63" s="453"/>
      <c r="M63" s="453"/>
      <c r="N63" s="453"/>
      <c r="O63" s="453"/>
      <c r="P63" s="453"/>
      <c r="Q63" s="453"/>
      <c r="R63" s="453"/>
      <c r="S63" s="453"/>
      <c r="T63" s="453"/>
      <c r="U63" s="453"/>
      <c r="V63" s="453"/>
      <c r="W63" s="453"/>
      <c r="X63" s="453"/>
      <c r="Y63" s="453"/>
      <c r="Z63" s="453"/>
      <c r="AA63" s="453"/>
      <c r="AB63" s="453"/>
      <c r="AC63" s="453"/>
      <c r="AD63" s="453"/>
      <c r="AE63" s="453"/>
      <c r="AF63" s="453"/>
      <c r="AG63" s="453"/>
      <c r="AH63" s="453"/>
      <c r="AI63" s="487"/>
      <c r="AJ63" s="488">
        <f t="shared" si="13"/>
        <v>0</v>
      </c>
      <c r="AK63" s="488" t="e">
        <f t="shared" si="9"/>
        <v>#DIV/0!</v>
      </c>
      <c r="AL63" s="489" t="e">
        <f t="shared" si="10"/>
        <v>#DIV/0!</v>
      </c>
    </row>
    <row r="64" spans="1:42" ht="30" customHeight="1">
      <c r="A64" s="806"/>
      <c r="B64" s="806"/>
      <c r="C64" s="809"/>
      <c r="D64" s="809"/>
      <c r="E64" s="453"/>
      <c r="F64" s="453"/>
      <c r="G64" s="453"/>
      <c r="H64" s="453"/>
      <c r="I64" s="453"/>
      <c r="J64" s="453"/>
      <c r="K64" s="453"/>
      <c r="L64" s="453"/>
      <c r="M64" s="453"/>
      <c r="N64" s="453"/>
      <c r="O64" s="453"/>
      <c r="P64" s="453"/>
      <c r="Q64" s="453"/>
      <c r="R64" s="453"/>
      <c r="S64" s="453"/>
      <c r="T64" s="453"/>
      <c r="U64" s="453"/>
      <c r="V64" s="453"/>
      <c r="W64" s="453"/>
      <c r="X64" s="453"/>
      <c r="Y64" s="453"/>
      <c r="Z64" s="453"/>
      <c r="AA64" s="453"/>
      <c r="AB64" s="453"/>
      <c r="AC64" s="453"/>
      <c r="AD64" s="453"/>
      <c r="AE64" s="453"/>
      <c r="AF64" s="453"/>
      <c r="AG64" s="453"/>
      <c r="AH64" s="453"/>
      <c r="AI64" s="487"/>
      <c r="AJ64" s="488">
        <f>COUNTIF(E64:AI64,"〇")</f>
        <v>0</v>
      </c>
      <c r="AK64" s="488" t="e">
        <f>IF(AJ64&gt;=15,1,AJ64/$AB$49)</f>
        <v>#DIV/0!</v>
      </c>
      <c r="AL64" s="489" t="e">
        <f>ROUND(AK64,1)</f>
        <v>#DIV/0!</v>
      </c>
    </row>
    <row r="65" spans="1:42" ht="21.75" customHeight="1">
      <c r="A65" s="1267"/>
      <c r="B65" s="1268"/>
      <c r="C65" s="1268"/>
      <c r="D65" s="1268"/>
      <c r="E65" s="1268"/>
      <c r="F65" s="1268"/>
      <c r="G65" s="1268"/>
      <c r="H65" s="1268"/>
      <c r="I65" s="1268"/>
      <c r="J65" s="1268"/>
      <c r="K65" s="1268"/>
      <c r="L65" s="1268"/>
      <c r="M65" s="1268"/>
      <c r="N65" s="1268"/>
      <c r="O65" s="1268"/>
      <c r="P65" s="1268"/>
      <c r="Q65" s="1268"/>
      <c r="R65" s="1268"/>
      <c r="S65" s="1268"/>
      <c r="T65" s="1268"/>
      <c r="U65" s="1268"/>
      <c r="V65" s="1268"/>
      <c r="W65" s="1268"/>
      <c r="X65" s="1268"/>
      <c r="Y65" s="1268"/>
      <c r="Z65" s="1268"/>
      <c r="AA65" s="1268"/>
      <c r="AB65" s="1268"/>
      <c r="AC65" s="1268"/>
      <c r="AD65" s="1268"/>
      <c r="AE65" s="1268"/>
      <c r="AF65" s="1268"/>
      <c r="AG65" s="1268"/>
      <c r="AH65" s="1268"/>
      <c r="AI65" s="1268"/>
      <c r="AJ65" s="1268"/>
      <c r="AK65" s="1268"/>
      <c r="AL65" s="505"/>
    </row>
    <row r="66" spans="1:42" s="495" customFormat="1" ht="22.5" customHeight="1">
      <c r="A66" s="491"/>
      <c r="B66" s="1269" t="s">
        <v>538</v>
      </c>
      <c r="C66" s="1269"/>
      <c r="D66" s="1269"/>
      <c r="E66" s="1269"/>
      <c r="F66" s="1269"/>
      <c r="G66" s="1269"/>
      <c r="H66" s="1269"/>
      <c r="I66" s="1269"/>
      <c r="J66" s="1269"/>
      <c r="K66" s="1269"/>
      <c r="L66" s="1269"/>
      <c r="M66" s="1269"/>
      <c r="N66" s="1269"/>
      <c r="O66" s="1269"/>
      <c r="P66" s="1269"/>
      <c r="Q66" s="1269"/>
      <c r="R66" s="1269"/>
      <c r="S66" s="1269"/>
      <c r="T66" s="1269"/>
      <c r="U66" s="1269"/>
      <c r="V66" s="1269"/>
      <c r="W66" s="1269"/>
      <c r="X66" s="1269"/>
      <c r="Y66" s="1269"/>
      <c r="Z66" s="1269"/>
      <c r="AA66" s="1269"/>
      <c r="AB66" s="492"/>
      <c r="AC66" s="492"/>
      <c r="AD66" s="492"/>
      <c r="AE66" s="492"/>
      <c r="AF66" s="492"/>
      <c r="AG66" s="492"/>
      <c r="AH66" s="492"/>
      <c r="AI66" s="269"/>
      <c r="AJ66" s="493"/>
      <c r="AK66" s="493"/>
      <c r="AL66" s="494"/>
    </row>
    <row r="67" spans="1:42" s="495" customFormat="1" ht="21.75" customHeight="1">
      <c r="A67" s="491"/>
      <c r="B67" s="496" t="s">
        <v>539</v>
      </c>
      <c r="C67" s="497"/>
      <c r="D67" s="497"/>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80"/>
      <c r="AD67" s="480"/>
      <c r="AE67" s="480"/>
      <c r="AF67" s="480"/>
      <c r="AG67" s="480"/>
      <c r="AH67" s="480"/>
      <c r="AI67" s="498"/>
      <c r="AJ67" s="1270" t="s">
        <v>276</v>
      </c>
      <c r="AK67" s="1271"/>
      <c r="AL67" s="1274" t="e">
        <f>SUM(AL54:AL64)</f>
        <v>#DIV/0!</v>
      </c>
    </row>
    <row r="68" spans="1:42" s="495" customFormat="1" ht="21.75" customHeight="1">
      <c r="A68" s="491"/>
      <c r="B68" s="496" t="s">
        <v>540</v>
      </c>
      <c r="C68" s="497"/>
      <c r="D68" s="497"/>
      <c r="E68" s="497"/>
      <c r="F68" s="497"/>
      <c r="G68" s="497"/>
      <c r="H68" s="497"/>
      <c r="I68" s="497"/>
      <c r="J68" s="497"/>
      <c r="K68" s="497"/>
      <c r="L68" s="497"/>
      <c r="M68" s="497"/>
      <c r="N68" s="497"/>
      <c r="O68" s="497"/>
      <c r="P68" s="497"/>
      <c r="Q68" s="497"/>
      <c r="R68" s="497"/>
      <c r="S68" s="497"/>
      <c r="T68" s="497"/>
      <c r="U68" s="497"/>
      <c r="V68" s="497"/>
      <c r="W68" s="497"/>
      <c r="X68" s="497"/>
      <c r="Y68" s="497"/>
      <c r="Z68" s="497"/>
      <c r="AA68" s="497"/>
      <c r="AB68" s="497"/>
      <c r="AC68" s="480"/>
      <c r="AD68" s="480"/>
      <c r="AE68" s="480"/>
      <c r="AF68" s="480"/>
      <c r="AG68" s="480"/>
      <c r="AH68" s="480"/>
      <c r="AI68" s="498"/>
      <c r="AJ68" s="1270"/>
      <c r="AK68" s="1271"/>
      <c r="AL68" s="1274"/>
    </row>
    <row r="69" spans="1:42" ht="21.75" customHeight="1">
      <c r="A69" s="265"/>
      <c r="B69" s="499" t="s">
        <v>277</v>
      </c>
      <c r="C69" s="500"/>
      <c r="D69" s="500"/>
      <c r="E69" s="500"/>
      <c r="F69" s="500"/>
      <c r="G69" s="500"/>
      <c r="H69" s="500"/>
      <c r="I69" s="500"/>
      <c r="J69" s="500"/>
      <c r="K69" s="500"/>
      <c r="L69" s="500"/>
      <c r="M69" s="500"/>
      <c r="N69" s="500"/>
      <c r="O69" s="500"/>
      <c r="P69" s="500"/>
      <c r="Q69" s="500"/>
      <c r="R69" s="500"/>
      <c r="S69" s="500"/>
      <c r="T69" s="500"/>
      <c r="U69" s="500"/>
      <c r="V69" s="500"/>
      <c r="W69" s="500"/>
      <c r="X69" s="500"/>
      <c r="Y69" s="500"/>
      <c r="Z69" s="500"/>
      <c r="AA69" s="500"/>
      <c r="AB69" s="500"/>
      <c r="AC69" s="501"/>
      <c r="AD69" s="501"/>
      <c r="AE69" s="501"/>
      <c r="AF69" s="501"/>
      <c r="AG69" s="501"/>
      <c r="AH69" s="501"/>
      <c r="AI69" s="270"/>
      <c r="AJ69" s="1272"/>
      <c r="AK69" s="1273"/>
      <c r="AL69" s="1274"/>
    </row>
    <row r="70" spans="1:42" ht="21.75" customHeight="1">
      <c r="A70" s="265"/>
      <c r="B70" s="499" t="s">
        <v>541</v>
      </c>
      <c r="C70" s="500"/>
      <c r="D70" s="500"/>
      <c r="E70" s="500"/>
      <c r="F70" s="500"/>
      <c r="G70" s="500"/>
      <c r="H70" s="500"/>
      <c r="I70" s="500"/>
      <c r="J70" s="500"/>
      <c r="K70" s="500"/>
      <c r="L70" s="500"/>
      <c r="M70" s="500"/>
      <c r="N70" s="500"/>
      <c r="O70" s="500"/>
      <c r="P70" s="500"/>
      <c r="Q70" s="500"/>
      <c r="R70" s="500"/>
      <c r="S70" s="500"/>
      <c r="T70" s="500"/>
      <c r="U70" s="500"/>
      <c r="V70" s="500"/>
      <c r="W70" s="500"/>
      <c r="X70" s="500"/>
      <c r="Y70" s="500"/>
      <c r="Z70" s="500"/>
      <c r="AA70" s="500"/>
      <c r="AB70" s="500"/>
      <c r="AC70" s="501"/>
      <c r="AD70" s="501"/>
      <c r="AE70" s="501"/>
      <c r="AF70" s="501"/>
      <c r="AG70" s="501"/>
      <c r="AH70" s="501"/>
      <c r="AI70" s="271"/>
      <c r="AJ70" s="278"/>
      <c r="AK70" s="278"/>
      <c r="AL70" s="272"/>
    </row>
    <row r="71" spans="1:42" ht="21.75" customHeight="1">
      <c r="A71" s="265"/>
      <c r="B71" s="648" t="s">
        <v>542</v>
      </c>
      <c r="C71" s="500"/>
      <c r="D71" s="500"/>
      <c r="E71" s="500"/>
      <c r="F71" s="500"/>
      <c r="G71" s="500"/>
      <c r="H71" s="500"/>
      <c r="I71" s="500"/>
      <c r="J71" s="500"/>
      <c r="K71" s="500"/>
      <c r="L71" s="500"/>
      <c r="M71" s="500"/>
      <c r="N71" s="500"/>
      <c r="O71" s="500"/>
      <c r="P71" s="500"/>
      <c r="Q71" s="500"/>
      <c r="R71" s="500"/>
      <c r="S71" s="500"/>
      <c r="T71" s="500"/>
      <c r="U71" s="500"/>
      <c r="V71" s="500"/>
      <c r="W71" s="500"/>
      <c r="X71" s="500"/>
      <c r="Y71" s="500"/>
      <c r="Z71" s="500"/>
      <c r="AA71" s="500"/>
      <c r="AB71" s="500"/>
      <c r="AC71" s="590"/>
      <c r="AD71" s="590"/>
      <c r="AE71" s="590"/>
      <c r="AF71" s="590"/>
      <c r="AG71" s="590"/>
      <c r="AH71" s="590"/>
      <c r="AI71" s="271"/>
      <c r="AJ71" s="591"/>
      <c r="AK71" s="591"/>
      <c r="AL71" s="272"/>
    </row>
    <row r="72" spans="1:42" ht="24" customHeight="1">
      <c r="B72" s="499" t="s">
        <v>625</v>
      </c>
      <c r="D72" s="780"/>
    </row>
    <row r="73" spans="1:42" ht="43.5" customHeight="1">
      <c r="A73" s="856" t="s">
        <v>572</v>
      </c>
      <c r="B73" s="863">
        <f>B1</f>
        <v>7</v>
      </c>
      <c r="C73" s="855" t="s">
        <v>122</v>
      </c>
      <c r="D73" s="818" t="s">
        <v>616</v>
      </c>
      <c r="E73" s="855" t="s">
        <v>612</v>
      </c>
      <c r="F73" s="855"/>
      <c r="G73" s="855"/>
      <c r="H73" s="855"/>
      <c r="I73" s="855"/>
      <c r="J73" s="855"/>
      <c r="K73" s="855"/>
      <c r="L73" s="819"/>
      <c r="M73" s="819"/>
      <c r="N73" s="819"/>
      <c r="O73" s="819"/>
      <c r="P73" s="819"/>
      <c r="Q73" s="819"/>
      <c r="R73" s="819"/>
      <c r="S73" s="819"/>
      <c r="T73" s="819"/>
      <c r="U73" s="819"/>
      <c r="X73" s="260"/>
      <c r="Y73" s="261"/>
      <c r="Z73" s="261"/>
      <c r="AA73" s="262" t="s">
        <v>267</v>
      </c>
      <c r="AB73" s="503"/>
      <c r="AC73" s="476" t="s">
        <v>268</v>
      </c>
      <c r="AD73" s="477"/>
      <c r="AE73" s="478"/>
      <c r="AF73" s="478"/>
      <c r="AG73" s="478"/>
      <c r="AH73" s="478"/>
      <c r="AI73" s="478"/>
      <c r="AJ73" s="479"/>
      <c r="AK73" s="478"/>
      <c r="AL73" s="479"/>
      <c r="AM73" s="857"/>
    </row>
    <row r="74" spans="1:42" ht="40.5" customHeight="1">
      <c r="A74" s="478"/>
      <c r="B74" s="478"/>
      <c r="C74" s="478"/>
      <c r="D74" s="478"/>
      <c r="E74" s="478"/>
      <c r="F74" s="478"/>
      <c r="G74" s="478"/>
      <c r="H74" s="478"/>
      <c r="I74" s="478"/>
      <c r="J74" s="478"/>
      <c r="K74" s="478"/>
      <c r="L74" s="480"/>
      <c r="M74" s="480"/>
      <c r="N74" s="480"/>
      <c r="O74" s="480"/>
      <c r="P74" s="480"/>
      <c r="Q74" s="480"/>
      <c r="R74" s="480"/>
      <c r="S74" s="480"/>
      <c r="AA74" s="481"/>
      <c r="AC74" s="264"/>
      <c r="AF74" s="1282" t="s">
        <v>477</v>
      </c>
      <c r="AG74" s="1283"/>
      <c r="AH74" s="1284" t="str">
        <f>'第２－１号（所要額調書）'!$B$10</f>
        <v>○○病院</v>
      </c>
      <c r="AI74" s="1284"/>
      <c r="AJ74" s="1284"/>
      <c r="AK74" s="1284"/>
      <c r="AL74" s="1284"/>
      <c r="AP74" s="482"/>
    </row>
    <row r="75" spans="1:42" ht="21.75" customHeight="1">
      <c r="A75" s="483"/>
      <c r="B75" s="483" t="s">
        <v>269</v>
      </c>
      <c r="C75" s="484"/>
      <c r="D75" s="484"/>
      <c r="E75" s="484"/>
      <c r="F75" s="484"/>
      <c r="G75" s="484"/>
      <c r="H75" s="484"/>
      <c r="I75" s="484"/>
      <c r="J75" s="484"/>
      <c r="K75" s="484"/>
      <c r="AA75" s="485"/>
      <c r="AC75" s="264"/>
    </row>
    <row r="76" spans="1:42" s="486" customFormat="1" ht="29.25" customHeight="1">
      <c r="A76" s="1275" t="s">
        <v>270</v>
      </c>
      <c r="B76" s="1277" t="s">
        <v>271</v>
      </c>
      <c r="C76" s="1279" t="s">
        <v>272</v>
      </c>
      <c r="D76" s="1280" t="s">
        <v>273</v>
      </c>
      <c r="E76" s="267">
        <v>1</v>
      </c>
      <c r="F76" s="267">
        <v>2</v>
      </c>
      <c r="G76" s="267">
        <v>3</v>
      </c>
      <c r="H76" s="267">
        <v>4</v>
      </c>
      <c r="I76" s="267">
        <v>5</v>
      </c>
      <c r="J76" s="267">
        <v>6</v>
      </c>
      <c r="K76" s="267">
        <v>7</v>
      </c>
      <c r="L76" s="267">
        <v>8</v>
      </c>
      <c r="M76" s="267">
        <v>9</v>
      </c>
      <c r="N76" s="267">
        <v>10</v>
      </c>
      <c r="O76" s="267">
        <v>11</v>
      </c>
      <c r="P76" s="267">
        <v>12</v>
      </c>
      <c r="Q76" s="267">
        <v>13</v>
      </c>
      <c r="R76" s="267">
        <v>14</v>
      </c>
      <c r="S76" s="267">
        <v>15</v>
      </c>
      <c r="T76" s="267">
        <v>16</v>
      </c>
      <c r="U76" s="267">
        <v>17</v>
      </c>
      <c r="V76" s="267">
        <v>18</v>
      </c>
      <c r="W76" s="267">
        <v>19</v>
      </c>
      <c r="X76" s="267">
        <v>20</v>
      </c>
      <c r="Y76" s="267">
        <v>21</v>
      </c>
      <c r="Z76" s="267">
        <v>22</v>
      </c>
      <c r="AA76" s="267">
        <v>23</v>
      </c>
      <c r="AB76" s="267">
        <v>24</v>
      </c>
      <c r="AC76" s="267">
        <v>25</v>
      </c>
      <c r="AD76" s="267">
        <v>26</v>
      </c>
      <c r="AE76" s="267">
        <v>27</v>
      </c>
      <c r="AF76" s="267">
        <v>28</v>
      </c>
      <c r="AG76" s="267">
        <v>29</v>
      </c>
      <c r="AH76" s="267">
        <v>30</v>
      </c>
      <c r="AI76" s="267">
        <v>31</v>
      </c>
      <c r="AJ76" s="1263" t="s">
        <v>274</v>
      </c>
      <c r="AK76" s="1263" t="s">
        <v>275</v>
      </c>
      <c r="AL76" s="1265" t="s">
        <v>544</v>
      </c>
    </row>
    <row r="77" spans="1:42" s="486" customFormat="1" ht="25.5" customHeight="1">
      <c r="A77" s="1276"/>
      <c r="B77" s="1278"/>
      <c r="C77" s="1276"/>
      <c r="D77" s="1281"/>
      <c r="E77" s="267" t="s">
        <v>666</v>
      </c>
      <c r="F77" s="267" t="s">
        <v>667</v>
      </c>
      <c r="G77" s="267" t="s">
        <v>668</v>
      </c>
      <c r="H77" s="267" t="s">
        <v>669</v>
      </c>
      <c r="I77" s="267" t="s">
        <v>670</v>
      </c>
      <c r="J77" s="267" t="s">
        <v>671</v>
      </c>
      <c r="K77" s="267" t="s">
        <v>672</v>
      </c>
      <c r="L77" s="267" t="s">
        <v>665</v>
      </c>
      <c r="M77" s="267" t="s">
        <v>667</v>
      </c>
      <c r="N77" s="267" t="s">
        <v>668</v>
      </c>
      <c r="O77" s="267" t="s">
        <v>669</v>
      </c>
      <c r="P77" s="267" t="s">
        <v>670</v>
      </c>
      <c r="Q77" s="267" t="s">
        <v>671</v>
      </c>
      <c r="R77" s="267" t="s">
        <v>672</v>
      </c>
      <c r="S77" s="267" t="s">
        <v>665</v>
      </c>
      <c r="T77" s="267" t="s">
        <v>667</v>
      </c>
      <c r="U77" s="267" t="s">
        <v>668</v>
      </c>
      <c r="V77" s="267" t="s">
        <v>669</v>
      </c>
      <c r="W77" s="267" t="s">
        <v>670</v>
      </c>
      <c r="X77" s="267" t="s">
        <v>671</v>
      </c>
      <c r="Y77" s="267" t="s">
        <v>672</v>
      </c>
      <c r="Z77" s="267" t="s">
        <v>665</v>
      </c>
      <c r="AA77" s="267" t="s">
        <v>667</v>
      </c>
      <c r="AB77" s="267" t="s">
        <v>668</v>
      </c>
      <c r="AC77" s="267" t="s">
        <v>669</v>
      </c>
      <c r="AD77" s="267" t="s">
        <v>670</v>
      </c>
      <c r="AE77" s="267" t="s">
        <v>671</v>
      </c>
      <c r="AF77" s="267" t="s">
        <v>672</v>
      </c>
      <c r="AG77" s="267" t="s">
        <v>665</v>
      </c>
      <c r="AH77" s="267" t="s">
        <v>667</v>
      </c>
      <c r="AI77" s="267" t="s">
        <v>668</v>
      </c>
      <c r="AJ77" s="1264"/>
      <c r="AK77" s="1264"/>
      <c r="AL77" s="1266"/>
    </row>
    <row r="78" spans="1:42" ht="30" customHeight="1">
      <c r="A78" s="806"/>
      <c r="B78" s="806"/>
      <c r="C78" s="806"/>
      <c r="D78" s="806"/>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88">
        <f>COUNTIF(E78:AI78,"〇")</f>
        <v>0</v>
      </c>
      <c r="AK78" s="488" t="e">
        <f>IF(AJ78&gt;=15,1,AJ78/$AB$73)</f>
        <v>#DIV/0!</v>
      </c>
      <c r="AL78" s="488" t="e">
        <f>ROUND(AK78,1)</f>
        <v>#DIV/0!</v>
      </c>
    </row>
    <row r="79" spans="1:42" ht="30" customHeight="1">
      <c r="A79" s="806"/>
      <c r="B79" s="806"/>
      <c r="C79" s="806"/>
      <c r="D79" s="806"/>
      <c r="E79" s="453"/>
      <c r="F79" s="453"/>
      <c r="G79" s="453"/>
      <c r="H79" s="453"/>
      <c r="I79" s="453"/>
      <c r="J79" s="453"/>
      <c r="K79" s="453"/>
      <c r="L79" s="453"/>
      <c r="M79" s="453"/>
      <c r="N79" s="453"/>
      <c r="O79" s="453"/>
      <c r="P79" s="453"/>
      <c r="Q79" s="453"/>
      <c r="R79" s="453"/>
      <c r="S79" s="453"/>
      <c r="T79" s="453"/>
      <c r="U79" s="453"/>
      <c r="V79" s="453"/>
      <c r="W79" s="453"/>
      <c r="X79" s="453"/>
      <c r="Y79" s="453"/>
      <c r="Z79" s="453"/>
      <c r="AA79" s="453"/>
      <c r="AB79" s="453"/>
      <c r="AC79" s="453"/>
      <c r="AD79" s="453"/>
      <c r="AE79" s="453"/>
      <c r="AF79" s="453"/>
      <c r="AG79" s="453"/>
      <c r="AH79" s="453"/>
      <c r="AI79" s="453"/>
      <c r="AJ79" s="488">
        <f>COUNTIF(E79:AI79,"〇")</f>
        <v>0</v>
      </c>
      <c r="AK79" s="488" t="e">
        <f t="shared" ref="AK79:AK87" si="14">IF(AJ79&gt;=15,1,AJ79/$AB$73)</f>
        <v>#DIV/0!</v>
      </c>
      <c r="AL79" s="489" t="e">
        <f t="shared" ref="AL79:AL87" si="15">ROUND(AK79,1)</f>
        <v>#DIV/0!</v>
      </c>
    </row>
    <row r="80" spans="1:42" ht="30" customHeight="1">
      <c r="A80" s="806"/>
      <c r="B80" s="806"/>
      <c r="C80" s="806"/>
      <c r="D80" s="806"/>
      <c r="E80" s="453"/>
      <c r="F80" s="453"/>
      <c r="G80" s="453"/>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88">
        <f t="shared" ref="AJ80:AJ81" si="16">COUNTIF(E80:AI80,"〇")</f>
        <v>0</v>
      </c>
      <c r="AK80" s="490" t="e">
        <f t="shared" si="14"/>
        <v>#DIV/0!</v>
      </c>
      <c r="AL80" s="488" t="e">
        <f t="shared" si="15"/>
        <v>#DIV/0!</v>
      </c>
    </row>
    <row r="81" spans="1:38" ht="30" customHeight="1">
      <c r="A81" s="806"/>
      <c r="B81" s="806"/>
      <c r="C81" s="807"/>
      <c r="D81" s="808"/>
      <c r="E81" s="453"/>
      <c r="F81" s="453"/>
      <c r="G81" s="453"/>
      <c r="H81" s="453"/>
      <c r="I81" s="453"/>
      <c r="J81" s="453"/>
      <c r="K81" s="453"/>
      <c r="L81" s="453"/>
      <c r="M81" s="453"/>
      <c r="N81" s="453"/>
      <c r="O81" s="453"/>
      <c r="P81" s="453"/>
      <c r="Q81" s="453"/>
      <c r="R81" s="453"/>
      <c r="S81" s="453"/>
      <c r="T81" s="453"/>
      <c r="U81" s="453"/>
      <c r="V81" s="453"/>
      <c r="W81" s="453"/>
      <c r="X81" s="453"/>
      <c r="Y81" s="453"/>
      <c r="Z81" s="453"/>
      <c r="AA81" s="453"/>
      <c r="AB81" s="453"/>
      <c r="AC81" s="453"/>
      <c r="AD81" s="453"/>
      <c r="AE81" s="453"/>
      <c r="AF81" s="453"/>
      <c r="AG81" s="453"/>
      <c r="AH81" s="453"/>
      <c r="AI81" s="453"/>
      <c r="AJ81" s="488">
        <f t="shared" si="16"/>
        <v>0</v>
      </c>
      <c r="AK81" s="488" t="e">
        <f t="shared" si="14"/>
        <v>#DIV/0!</v>
      </c>
      <c r="AL81" s="504" t="e">
        <f t="shared" si="15"/>
        <v>#DIV/0!</v>
      </c>
    </row>
    <row r="82" spans="1:38" ht="30" customHeight="1">
      <c r="A82" s="806"/>
      <c r="B82" s="806"/>
      <c r="C82" s="807"/>
      <c r="D82" s="807"/>
      <c r="E82" s="453"/>
      <c r="F82" s="453"/>
      <c r="G82" s="453"/>
      <c r="H82" s="453"/>
      <c r="I82" s="453"/>
      <c r="J82" s="453"/>
      <c r="K82" s="453"/>
      <c r="L82" s="453"/>
      <c r="M82" s="453"/>
      <c r="N82" s="453"/>
      <c r="O82" s="453"/>
      <c r="P82" s="453"/>
      <c r="Q82" s="453"/>
      <c r="R82" s="453"/>
      <c r="S82" s="453"/>
      <c r="T82" s="453"/>
      <c r="U82" s="453"/>
      <c r="V82" s="453"/>
      <c r="W82" s="453"/>
      <c r="X82" s="453"/>
      <c r="Y82" s="453"/>
      <c r="Z82" s="453"/>
      <c r="AA82" s="453"/>
      <c r="AB82" s="453"/>
      <c r="AC82" s="453"/>
      <c r="AD82" s="453"/>
      <c r="AE82" s="453"/>
      <c r="AF82" s="453"/>
      <c r="AG82" s="453"/>
      <c r="AH82" s="453"/>
      <c r="AI82" s="453"/>
      <c r="AJ82" s="488">
        <f>COUNTIF(E82:AI82,"〇")</f>
        <v>0</v>
      </c>
      <c r="AK82" s="488" t="e">
        <f>IF(AJ82&gt;=15,1,AJ82/$AB$73)</f>
        <v>#DIV/0!</v>
      </c>
      <c r="AL82" s="488" t="e">
        <f t="shared" si="15"/>
        <v>#DIV/0!</v>
      </c>
    </row>
    <row r="83" spans="1:38" ht="30" customHeight="1">
      <c r="A83" s="807"/>
      <c r="B83" s="807"/>
      <c r="C83" s="807"/>
      <c r="D83" s="807"/>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3"/>
      <c r="AC83" s="453"/>
      <c r="AD83" s="453"/>
      <c r="AE83" s="453"/>
      <c r="AF83" s="453"/>
      <c r="AG83" s="453"/>
      <c r="AH83" s="453"/>
      <c r="AI83" s="453"/>
      <c r="AJ83" s="488">
        <f t="shared" ref="AJ83" si="17">COUNTIF(E83:AI83,"〇")</f>
        <v>0</v>
      </c>
      <c r="AK83" s="488" t="e">
        <f t="shared" si="14"/>
        <v>#DIV/0!</v>
      </c>
      <c r="AL83" s="488" t="e">
        <f t="shared" si="15"/>
        <v>#DIV/0!</v>
      </c>
    </row>
    <row r="84" spans="1:38" ht="30" customHeight="1">
      <c r="A84" s="807"/>
      <c r="B84" s="807"/>
      <c r="C84" s="806"/>
      <c r="D84" s="806"/>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3"/>
      <c r="AC84" s="453"/>
      <c r="AD84" s="453"/>
      <c r="AE84" s="453"/>
      <c r="AF84" s="453"/>
      <c r="AG84" s="453"/>
      <c r="AH84" s="453"/>
      <c r="AI84" s="453"/>
      <c r="AJ84" s="488">
        <f>COUNTIF(E84:AI84,"〇")</f>
        <v>0</v>
      </c>
      <c r="AK84" s="488" t="e">
        <f t="shared" si="14"/>
        <v>#DIV/0!</v>
      </c>
      <c r="AL84" s="489" t="e">
        <f t="shared" si="15"/>
        <v>#DIV/0!</v>
      </c>
    </row>
    <row r="85" spans="1:38" ht="30" customHeight="1">
      <c r="A85" s="807"/>
      <c r="B85" s="807"/>
      <c r="C85" s="809"/>
      <c r="D85" s="809"/>
      <c r="E85" s="453"/>
      <c r="F85" s="453"/>
      <c r="G85" s="453"/>
      <c r="H85" s="453"/>
      <c r="I85" s="453"/>
      <c r="J85" s="453"/>
      <c r="K85" s="453"/>
      <c r="L85" s="453"/>
      <c r="M85" s="453"/>
      <c r="N85" s="453"/>
      <c r="O85" s="453"/>
      <c r="P85" s="453"/>
      <c r="Q85" s="453"/>
      <c r="R85" s="453"/>
      <c r="S85" s="453"/>
      <c r="T85" s="453"/>
      <c r="U85" s="453"/>
      <c r="V85" s="453"/>
      <c r="W85" s="453"/>
      <c r="X85" s="453"/>
      <c r="Y85" s="453"/>
      <c r="Z85" s="453"/>
      <c r="AA85" s="453"/>
      <c r="AB85" s="453"/>
      <c r="AC85" s="453"/>
      <c r="AD85" s="453"/>
      <c r="AE85" s="453"/>
      <c r="AF85" s="453"/>
      <c r="AG85" s="453"/>
      <c r="AH85" s="453"/>
      <c r="AI85" s="453"/>
      <c r="AJ85" s="488">
        <f t="shared" ref="AJ85:AJ87" si="18">COUNTIF(E85:AI85,"〇")</f>
        <v>0</v>
      </c>
      <c r="AK85" s="488" t="e">
        <f t="shared" si="14"/>
        <v>#DIV/0!</v>
      </c>
      <c r="AL85" s="489" t="e">
        <f t="shared" si="15"/>
        <v>#DIV/0!</v>
      </c>
    </row>
    <row r="86" spans="1:38" ht="30" customHeight="1">
      <c r="A86" s="807"/>
      <c r="B86" s="807"/>
      <c r="C86" s="809"/>
      <c r="D86" s="809"/>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453"/>
      <c r="AC86" s="453"/>
      <c r="AD86" s="453"/>
      <c r="AE86" s="453"/>
      <c r="AF86" s="453"/>
      <c r="AG86" s="453"/>
      <c r="AH86" s="453"/>
      <c r="AI86" s="453"/>
      <c r="AJ86" s="488">
        <f t="shared" si="18"/>
        <v>0</v>
      </c>
      <c r="AK86" s="488" t="e">
        <f t="shared" si="14"/>
        <v>#DIV/0!</v>
      </c>
      <c r="AL86" s="489" t="e">
        <f t="shared" si="15"/>
        <v>#DIV/0!</v>
      </c>
    </row>
    <row r="87" spans="1:38" ht="30" customHeight="1">
      <c r="A87" s="807"/>
      <c r="B87" s="807"/>
      <c r="C87" s="809"/>
      <c r="D87" s="809"/>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53"/>
      <c r="AC87" s="453"/>
      <c r="AD87" s="453"/>
      <c r="AE87" s="453"/>
      <c r="AF87" s="453"/>
      <c r="AG87" s="453"/>
      <c r="AH87" s="453"/>
      <c r="AI87" s="453"/>
      <c r="AJ87" s="488">
        <f t="shared" si="18"/>
        <v>0</v>
      </c>
      <c r="AK87" s="488" t="e">
        <f t="shared" si="14"/>
        <v>#DIV/0!</v>
      </c>
      <c r="AL87" s="489" t="e">
        <f t="shared" si="15"/>
        <v>#DIV/0!</v>
      </c>
    </row>
    <row r="88" spans="1:38" ht="30" customHeight="1">
      <c r="A88" s="806"/>
      <c r="B88" s="806"/>
      <c r="C88" s="809"/>
      <c r="D88" s="809"/>
      <c r="E88" s="453"/>
      <c r="F88" s="453"/>
      <c r="G88" s="453"/>
      <c r="H88" s="453"/>
      <c r="I88" s="453"/>
      <c r="J88" s="453"/>
      <c r="K88" s="453"/>
      <c r="L88" s="453"/>
      <c r="M88" s="453"/>
      <c r="N88" s="453"/>
      <c r="O88" s="453"/>
      <c r="P88" s="453"/>
      <c r="Q88" s="453"/>
      <c r="R88" s="453"/>
      <c r="S88" s="453"/>
      <c r="T88" s="453"/>
      <c r="U88" s="453"/>
      <c r="V88" s="453"/>
      <c r="W88" s="453"/>
      <c r="X88" s="453"/>
      <c r="Y88" s="453"/>
      <c r="Z88" s="453"/>
      <c r="AA88" s="453"/>
      <c r="AB88" s="453"/>
      <c r="AC88" s="453"/>
      <c r="AD88" s="453"/>
      <c r="AE88" s="453"/>
      <c r="AF88" s="453"/>
      <c r="AG88" s="453"/>
      <c r="AH88" s="453"/>
      <c r="AI88" s="453"/>
      <c r="AJ88" s="488">
        <f>COUNTIF(E88:AI88,"〇")</f>
        <v>0</v>
      </c>
      <c r="AK88" s="488" t="e">
        <f>IF(AJ88&gt;=15,1,AJ88/$AB$73)</f>
        <v>#DIV/0!</v>
      </c>
      <c r="AL88" s="489" t="e">
        <f>ROUND(AK88,1)</f>
        <v>#DIV/0!</v>
      </c>
    </row>
    <row r="89" spans="1:38" ht="21.75" customHeight="1">
      <c r="A89" s="1267"/>
      <c r="B89" s="1268"/>
      <c r="C89" s="1268"/>
      <c r="D89" s="1268"/>
      <c r="E89" s="1268"/>
      <c r="F89" s="1268"/>
      <c r="G89" s="1268"/>
      <c r="H89" s="1268"/>
      <c r="I89" s="1268"/>
      <c r="J89" s="1268"/>
      <c r="K89" s="1268"/>
      <c r="L89" s="1268"/>
      <c r="M89" s="1268"/>
      <c r="N89" s="1268"/>
      <c r="O89" s="1268"/>
      <c r="P89" s="1268"/>
      <c r="Q89" s="1268"/>
      <c r="R89" s="1268"/>
      <c r="S89" s="1268"/>
      <c r="T89" s="1268"/>
      <c r="U89" s="1268"/>
      <c r="V89" s="1268"/>
      <c r="W89" s="1268"/>
      <c r="X89" s="1268"/>
      <c r="Y89" s="1268"/>
      <c r="Z89" s="1268"/>
      <c r="AA89" s="1268"/>
      <c r="AB89" s="1268"/>
      <c r="AC89" s="1268"/>
      <c r="AD89" s="1268"/>
      <c r="AE89" s="1268"/>
      <c r="AF89" s="1268"/>
      <c r="AG89" s="1268"/>
      <c r="AH89" s="1268"/>
      <c r="AI89" s="1268"/>
      <c r="AJ89" s="1268"/>
      <c r="AK89" s="1268"/>
      <c r="AL89" s="505"/>
    </row>
    <row r="90" spans="1:38" s="495" customFormat="1" ht="22.5" customHeight="1">
      <c r="A90" s="491"/>
      <c r="B90" s="1269" t="s">
        <v>538</v>
      </c>
      <c r="C90" s="1269"/>
      <c r="D90" s="1269"/>
      <c r="E90" s="1269"/>
      <c r="F90" s="1269"/>
      <c r="G90" s="1269"/>
      <c r="H90" s="1269"/>
      <c r="I90" s="1269"/>
      <c r="J90" s="1269"/>
      <c r="K90" s="1269"/>
      <c r="L90" s="1269"/>
      <c r="M90" s="1269"/>
      <c r="N90" s="1269"/>
      <c r="O90" s="1269"/>
      <c r="P90" s="1269"/>
      <c r="Q90" s="1269"/>
      <c r="R90" s="1269"/>
      <c r="S90" s="1269"/>
      <c r="T90" s="1269"/>
      <c r="U90" s="1269"/>
      <c r="V90" s="1269"/>
      <c r="W90" s="1269"/>
      <c r="X90" s="1269"/>
      <c r="Y90" s="1269"/>
      <c r="Z90" s="1269"/>
      <c r="AA90" s="1269"/>
      <c r="AB90" s="492"/>
      <c r="AC90" s="492"/>
      <c r="AD90" s="492"/>
      <c r="AE90" s="492"/>
      <c r="AF90" s="492"/>
      <c r="AG90" s="492"/>
      <c r="AH90" s="492"/>
      <c r="AI90" s="269"/>
      <c r="AJ90" s="493"/>
      <c r="AK90" s="493"/>
      <c r="AL90" s="494"/>
    </row>
    <row r="91" spans="1:38" s="495" customFormat="1" ht="21.75" customHeight="1">
      <c r="A91" s="491"/>
      <c r="B91" s="496" t="s">
        <v>539</v>
      </c>
      <c r="C91" s="497"/>
      <c r="D91" s="497"/>
      <c r="E91" s="497"/>
      <c r="F91" s="497"/>
      <c r="G91" s="497"/>
      <c r="H91" s="497"/>
      <c r="I91" s="497"/>
      <c r="J91" s="497"/>
      <c r="K91" s="497"/>
      <c r="L91" s="497"/>
      <c r="M91" s="497"/>
      <c r="N91" s="497"/>
      <c r="O91" s="497"/>
      <c r="P91" s="497"/>
      <c r="Q91" s="497"/>
      <c r="R91" s="497"/>
      <c r="S91" s="497"/>
      <c r="T91" s="497"/>
      <c r="U91" s="497"/>
      <c r="V91" s="497"/>
      <c r="W91" s="497"/>
      <c r="X91" s="497"/>
      <c r="Y91" s="497"/>
      <c r="Z91" s="497"/>
      <c r="AA91" s="497"/>
      <c r="AB91" s="497"/>
      <c r="AC91" s="480"/>
      <c r="AD91" s="480"/>
      <c r="AE91" s="480"/>
      <c r="AF91" s="480"/>
      <c r="AG91" s="480"/>
      <c r="AH91" s="480"/>
      <c r="AI91" s="498"/>
      <c r="AJ91" s="1270" t="s">
        <v>276</v>
      </c>
      <c r="AK91" s="1271"/>
      <c r="AL91" s="1274" t="e">
        <f>SUM(AL78:AL88)</f>
        <v>#DIV/0!</v>
      </c>
    </row>
    <row r="92" spans="1:38" s="495" customFormat="1" ht="21.75" customHeight="1">
      <c r="A92" s="491"/>
      <c r="B92" s="496" t="s">
        <v>540</v>
      </c>
      <c r="C92" s="497"/>
      <c r="D92" s="497"/>
      <c r="E92" s="497"/>
      <c r="F92" s="497"/>
      <c r="G92" s="497"/>
      <c r="H92" s="497"/>
      <c r="I92" s="497"/>
      <c r="J92" s="497"/>
      <c r="K92" s="497"/>
      <c r="L92" s="497"/>
      <c r="M92" s="497"/>
      <c r="N92" s="497"/>
      <c r="O92" s="497"/>
      <c r="P92" s="497"/>
      <c r="Q92" s="497"/>
      <c r="R92" s="497"/>
      <c r="S92" s="497"/>
      <c r="T92" s="497"/>
      <c r="U92" s="497"/>
      <c r="V92" s="497"/>
      <c r="W92" s="497"/>
      <c r="X92" s="497"/>
      <c r="Y92" s="497"/>
      <c r="Z92" s="497"/>
      <c r="AA92" s="497"/>
      <c r="AB92" s="497"/>
      <c r="AC92" s="480"/>
      <c r="AD92" s="480"/>
      <c r="AE92" s="480"/>
      <c r="AF92" s="480"/>
      <c r="AG92" s="480"/>
      <c r="AH92" s="480"/>
      <c r="AI92" s="498"/>
      <c r="AJ92" s="1270"/>
      <c r="AK92" s="1271"/>
      <c r="AL92" s="1274"/>
    </row>
    <row r="93" spans="1:38" ht="21.75" customHeight="1">
      <c r="A93" s="265"/>
      <c r="B93" s="499" t="s">
        <v>277</v>
      </c>
      <c r="C93" s="500"/>
      <c r="D93" s="500"/>
      <c r="E93" s="500"/>
      <c r="F93" s="500"/>
      <c r="G93" s="500"/>
      <c r="H93" s="500"/>
      <c r="I93" s="500"/>
      <c r="J93" s="500"/>
      <c r="K93" s="500"/>
      <c r="L93" s="500"/>
      <c r="M93" s="500"/>
      <c r="N93" s="500"/>
      <c r="O93" s="500"/>
      <c r="P93" s="500"/>
      <c r="Q93" s="500"/>
      <c r="R93" s="500"/>
      <c r="S93" s="500"/>
      <c r="T93" s="500"/>
      <c r="U93" s="500"/>
      <c r="V93" s="500"/>
      <c r="W93" s="500"/>
      <c r="X93" s="500"/>
      <c r="Y93" s="500"/>
      <c r="Z93" s="500"/>
      <c r="AA93" s="500"/>
      <c r="AB93" s="500"/>
      <c r="AC93" s="501"/>
      <c r="AD93" s="501"/>
      <c r="AE93" s="501"/>
      <c r="AF93" s="501"/>
      <c r="AG93" s="501"/>
      <c r="AH93" s="501"/>
      <c r="AI93" s="270"/>
      <c r="AJ93" s="1272"/>
      <c r="AK93" s="1273"/>
      <c r="AL93" s="1274"/>
    </row>
    <row r="94" spans="1:38" ht="21.75" customHeight="1">
      <c r="A94" s="265"/>
      <c r="B94" s="499" t="s">
        <v>541</v>
      </c>
      <c r="C94" s="500"/>
      <c r="D94" s="500"/>
      <c r="E94" s="500"/>
      <c r="F94" s="500"/>
      <c r="G94" s="500"/>
      <c r="H94" s="500"/>
      <c r="I94" s="500"/>
      <c r="J94" s="500"/>
      <c r="K94" s="500"/>
      <c r="L94" s="500"/>
      <c r="M94" s="500"/>
      <c r="N94" s="500"/>
      <c r="O94" s="500"/>
      <c r="P94" s="500"/>
      <c r="Q94" s="500"/>
      <c r="R94" s="500"/>
      <c r="S94" s="500"/>
      <c r="T94" s="500"/>
      <c r="U94" s="500"/>
      <c r="V94" s="500"/>
      <c r="W94" s="500"/>
      <c r="X94" s="500"/>
      <c r="Y94" s="500"/>
      <c r="Z94" s="500"/>
      <c r="AA94" s="500"/>
      <c r="AB94" s="500"/>
      <c r="AC94" s="501"/>
      <c r="AD94" s="501"/>
      <c r="AE94" s="501"/>
      <c r="AF94" s="501"/>
      <c r="AG94" s="501"/>
      <c r="AH94" s="501"/>
      <c r="AI94" s="271"/>
      <c r="AJ94" s="278"/>
      <c r="AK94" s="278"/>
      <c r="AL94" s="272"/>
    </row>
    <row r="95" spans="1:38" ht="21.75" customHeight="1">
      <c r="A95" s="265"/>
      <c r="B95" s="648" t="s">
        <v>542</v>
      </c>
      <c r="C95" s="500"/>
      <c r="D95" s="500"/>
      <c r="E95" s="500"/>
      <c r="F95" s="500"/>
      <c r="G95" s="500"/>
      <c r="H95" s="500"/>
      <c r="I95" s="500"/>
      <c r="J95" s="500"/>
      <c r="K95" s="500"/>
      <c r="L95" s="500"/>
      <c r="M95" s="500"/>
      <c r="N95" s="500"/>
      <c r="O95" s="500"/>
      <c r="P95" s="500"/>
      <c r="Q95" s="500"/>
      <c r="R95" s="500"/>
      <c r="S95" s="500"/>
      <c r="T95" s="500"/>
      <c r="U95" s="500"/>
      <c r="V95" s="500"/>
      <c r="W95" s="500"/>
      <c r="X95" s="500"/>
      <c r="Y95" s="500"/>
      <c r="Z95" s="500"/>
      <c r="AA95" s="500"/>
      <c r="AB95" s="500"/>
      <c r="AC95" s="590"/>
      <c r="AD95" s="590"/>
      <c r="AE95" s="590"/>
      <c r="AF95" s="590"/>
      <c r="AG95" s="590"/>
      <c r="AH95" s="590"/>
      <c r="AI95" s="271"/>
      <c r="AJ95" s="591"/>
      <c r="AK95" s="591"/>
      <c r="AL95" s="272"/>
    </row>
    <row r="96" spans="1:38" ht="24" customHeight="1">
      <c r="B96" s="499" t="s">
        <v>625</v>
      </c>
      <c r="D96" s="780"/>
    </row>
    <row r="97" spans="1:42" ht="43.5" customHeight="1">
      <c r="A97" s="856" t="s">
        <v>572</v>
      </c>
      <c r="B97" s="863">
        <f>B1</f>
        <v>7</v>
      </c>
      <c r="C97" s="855" t="s">
        <v>122</v>
      </c>
      <c r="D97" s="818" t="s">
        <v>617</v>
      </c>
      <c r="E97" s="855" t="s">
        <v>612</v>
      </c>
      <c r="F97" s="855"/>
      <c r="G97" s="855"/>
      <c r="H97" s="855"/>
      <c r="I97" s="855"/>
      <c r="J97" s="855"/>
      <c r="K97" s="855"/>
      <c r="L97" s="819"/>
      <c r="M97" s="819"/>
      <c r="N97" s="819"/>
      <c r="O97" s="819"/>
      <c r="P97" s="819"/>
      <c r="Q97" s="819"/>
      <c r="R97" s="819"/>
      <c r="S97" s="819"/>
      <c r="T97" s="819"/>
      <c r="U97" s="819"/>
      <c r="X97" s="260"/>
      <c r="Y97" s="261"/>
      <c r="Z97" s="261"/>
      <c r="AA97" s="262" t="s">
        <v>267</v>
      </c>
      <c r="AB97" s="503"/>
      <c r="AC97" s="476" t="s">
        <v>268</v>
      </c>
      <c r="AD97" s="477"/>
      <c r="AE97" s="478"/>
      <c r="AF97" s="478"/>
      <c r="AG97" s="478"/>
      <c r="AH97" s="478"/>
      <c r="AI97" s="478"/>
      <c r="AJ97" s="479"/>
      <c r="AK97" s="478"/>
      <c r="AL97" s="479"/>
      <c r="AM97" s="857"/>
    </row>
    <row r="98" spans="1:42" ht="40.5" customHeight="1">
      <c r="A98" s="478"/>
      <c r="B98" s="478"/>
      <c r="C98" s="478"/>
      <c r="D98" s="478"/>
      <c r="E98" s="478"/>
      <c r="F98" s="478"/>
      <c r="G98" s="478"/>
      <c r="H98" s="478"/>
      <c r="I98" s="478"/>
      <c r="J98" s="478"/>
      <c r="K98" s="478"/>
      <c r="L98" s="480"/>
      <c r="M98" s="480"/>
      <c r="N98" s="480"/>
      <c r="O98" s="480"/>
      <c r="P98" s="480"/>
      <c r="Q98" s="480"/>
      <c r="R98" s="480"/>
      <c r="S98" s="480"/>
      <c r="AA98" s="481"/>
      <c r="AC98" s="264"/>
      <c r="AF98" s="1282" t="s">
        <v>477</v>
      </c>
      <c r="AG98" s="1283"/>
      <c r="AH98" s="1284" t="str">
        <f>'第２－１号（所要額調書）'!$B$10</f>
        <v>○○病院</v>
      </c>
      <c r="AI98" s="1284"/>
      <c r="AJ98" s="1284"/>
      <c r="AK98" s="1284"/>
      <c r="AL98" s="1284"/>
      <c r="AP98" s="482"/>
    </row>
    <row r="99" spans="1:42" ht="21.75" customHeight="1">
      <c r="A99" s="483"/>
      <c r="B99" s="483" t="s">
        <v>269</v>
      </c>
      <c r="C99" s="484"/>
      <c r="D99" s="484"/>
      <c r="E99" s="484"/>
      <c r="F99" s="484"/>
      <c r="G99" s="484"/>
      <c r="H99" s="484"/>
      <c r="I99" s="484"/>
      <c r="J99" s="484"/>
      <c r="K99" s="484"/>
      <c r="AA99" s="485"/>
      <c r="AC99" s="264"/>
    </row>
    <row r="100" spans="1:42" s="486" customFormat="1" ht="29.25" customHeight="1">
      <c r="A100" s="1275" t="s">
        <v>270</v>
      </c>
      <c r="B100" s="1277" t="s">
        <v>271</v>
      </c>
      <c r="C100" s="1279" t="s">
        <v>272</v>
      </c>
      <c r="D100" s="1280" t="s">
        <v>273</v>
      </c>
      <c r="E100" s="267">
        <v>1</v>
      </c>
      <c r="F100" s="267">
        <v>2</v>
      </c>
      <c r="G100" s="267">
        <v>3</v>
      </c>
      <c r="H100" s="267">
        <v>4</v>
      </c>
      <c r="I100" s="267">
        <v>5</v>
      </c>
      <c r="J100" s="267">
        <v>6</v>
      </c>
      <c r="K100" s="267">
        <v>7</v>
      </c>
      <c r="L100" s="267">
        <v>8</v>
      </c>
      <c r="M100" s="267">
        <v>9</v>
      </c>
      <c r="N100" s="267">
        <v>10</v>
      </c>
      <c r="O100" s="267">
        <v>11</v>
      </c>
      <c r="P100" s="267">
        <v>12</v>
      </c>
      <c r="Q100" s="267">
        <v>13</v>
      </c>
      <c r="R100" s="267">
        <v>14</v>
      </c>
      <c r="S100" s="267">
        <v>15</v>
      </c>
      <c r="T100" s="267">
        <v>16</v>
      </c>
      <c r="U100" s="267">
        <v>17</v>
      </c>
      <c r="V100" s="267">
        <v>18</v>
      </c>
      <c r="W100" s="267">
        <v>19</v>
      </c>
      <c r="X100" s="267">
        <v>20</v>
      </c>
      <c r="Y100" s="267">
        <v>21</v>
      </c>
      <c r="Z100" s="267">
        <v>22</v>
      </c>
      <c r="AA100" s="267">
        <v>23</v>
      </c>
      <c r="AB100" s="267">
        <v>24</v>
      </c>
      <c r="AC100" s="267">
        <v>25</v>
      </c>
      <c r="AD100" s="267">
        <v>26</v>
      </c>
      <c r="AE100" s="267">
        <v>27</v>
      </c>
      <c r="AF100" s="267">
        <v>28</v>
      </c>
      <c r="AG100" s="267">
        <v>29</v>
      </c>
      <c r="AH100" s="267">
        <v>30</v>
      </c>
      <c r="AI100" s="267">
        <v>31</v>
      </c>
      <c r="AJ100" s="1263" t="s">
        <v>274</v>
      </c>
      <c r="AK100" s="1263" t="s">
        <v>275</v>
      </c>
      <c r="AL100" s="1265" t="s">
        <v>544</v>
      </c>
    </row>
    <row r="101" spans="1:42" s="486" customFormat="1" ht="25.5" customHeight="1">
      <c r="A101" s="1276"/>
      <c r="B101" s="1278"/>
      <c r="C101" s="1276"/>
      <c r="D101" s="1281"/>
      <c r="E101" s="267" t="s">
        <v>674</v>
      </c>
      <c r="F101" s="267" t="s">
        <v>670</v>
      </c>
      <c r="G101" s="267" t="s">
        <v>671</v>
      </c>
      <c r="H101" s="267" t="s">
        <v>672</v>
      </c>
      <c r="I101" s="267" t="s">
        <v>665</v>
      </c>
      <c r="J101" s="267" t="s">
        <v>667</v>
      </c>
      <c r="K101" s="267" t="s">
        <v>668</v>
      </c>
      <c r="L101" s="267" t="s">
        <v>669</v>
      </c>
      <c r="M101" s="267" t="s">
        <v>670</v>
      </c>
      <c r="N101" s="267" t="s">
        <v>671</v>
      </c>
      <c r="O101" s="267" t="s">
        <v>672</v>
      </c>
      <c r="P101" s="267" t="s">
        <v>665</v>
      </c>
      <c r="Q101" s="267" t="s">
        <v>667</v>
      </c>
      <c r="R101" s="267" t="s">
        <v>668</v>
      </c>
      <c r="S101" s="267" t="s">
        <v>669</v>
      </c>
      <c r="T101" s="267" t="s">
        <v>670</v>
      </c>
      <c r="U101" s="267" t="s">
        <v>671</v>
      </c>
      <c r="V101" s="267" t="s">
        <v>672</v>
      </c>
      <c r="W101" s="267" t="s">
        <v>665</v>
      </c>
      <c r="X101" s="267" t="s">
        <v>667</v>
      </c>
      <c r="Y101" s="267" t="s">
        <v>668</v>
      </c>
      <c r="Z101" s="267" t="s">
        <v>669</v>
      </c>
      <c r="AA101" s="267" t="s">
        <v>670</v>
      </c>
      <c r="AB101" s="267" t="s">
        <v>671</v>
      </c>
      <c r="AC101" s="267" t="s">
        <v>672</v>
      </c>
      <c r="AD101" s="267" t="s">
        <v>665</v>
      </c>
      <c r="AE101" s="267" t="s">
        <v>667</v>
      </c>
      <c r="AF101" s="267" t="s">
        <v>668</v>
      </c>
      <c r="AG101" s="267" t="s">
        <v>669</v>
      </c>
      <c r="AH101" s="267" t="s">
        <v>670</v>
      </c>
      <c r="AI101" s="267" t="s">
        <v>671</v>
      </c>
      <c r="AJ101" s="1264"/>
      <c r="AK101" s="1264"/>
      <c r="AL101" s="1266"/>
    </row>
    <row r="102" spans="1:42" ht="30" customHeight="1">
      <c r="A102" s="806"/>
      <c r="B102" s="806"/>
      <c r="C102" s="806"/>
      <c r="D102" s="806"/>
      <c r="E102" s="453"/>
      <c r="F102" s="453"/>
      <c r="G102" s="453"/>
      <c r="H102" s="453"/>
      <c r="I102" s="453"/>
      <c r="J102" s="453"/>
      <c r="K102" s="453"/>
      <c r="L102" s="453"/>
      <c r="M102" s="453"/>
      <c r="N102" s="453"/>
      <c r="O102" s="453"/>
      <c r="P102" s="453"/>
      <c r="Q102" s="453"/>
      <c r="R102" s="453"/>
      <c r="S102" s="453"/>
      <c r="T102" s="453"/>
      <c r="U102" s="453"/>
      <c r="V102" s="453"/>
      <c r="W102" s="453"/>
      <c r="X102" s="453"/>
      <c r="Y102" s="453"/>
      <c r="Z102" s="453"/>
      <c r="AA102" s="453"/>
      <c r="AB102" s="453"/>
      <c r="AC102" s="453"/>
      <c r="AD102" s="453"/>
      <c r="AE102" s="453"/>
      <c r="AF102" s="453"/>
      <c r="AG102" s="453"/>
      <c r="AH102" s="453"/>
      <c r="AI102" s="453"/>
      <c r="AJ102" s="488">
        <f>COUNTIF(E102:AI102,"〇")</f>
        <v>0</v>
      </c>
      <c r="AK102" s="488" t="e">
        <f>IF(AJ102&gt;=15,1,AJ102/$AB$97)</f>
        <v>#DIV/0!</v>
      </c>
      <c r="AL102" s="488" t="e">
        <f>ROUND(AK102,1)</f>
        <v>#DIV/0!</v>
      </c>
    </row>
    <row r="103" spans="1:42" ht="30" customHeight="1">
      <c r="A103" s="806"/>
      <c r="B103" s="806"/>
      <c r="C103" s="806"/>
      <c r="D103" s="806"/>
      <c r="E103" s="453"/>
      <c r="F103" s="453"/>
      <c r="G103" s="453"/>
      <c r="H103" s="453"/>
      <c r="I103" s="453"/>
      <c r="J103" s="453"/>
      <c r="K103" s="453"/>
      <c r="L103" s="453"/>
      <c r="M103" s="453"/>
      <c r="N103" s="453"/>
      <c r="O103" s="453"/>
      <c r="P103" s="453"/>
      <c r="Q103" s="453"/>
      <c r="R103" s="453"/>
      <c r="S103" s="453"/>
      <c r="T103" s="453"/>
      <c r="U103" s="453"/>
      <c r="V103" s="453"/>
      <c r="W103" s="453"/>
      <c r="X103" s="453"/>
      <c r="Y103" s="453"/>
      <c r="Z103" s="453"/>
      <c r="AA103" s="453"/>
      <c r="AB103" s="453"/>
      <c r="AC103" s="453"/>
      <c r="AD103" s="453"/>
      <c r="AE103" s="453"/>
      <c r="AF103" s="453"/>
      <c r="AG103" s="453"/>
      <c r="AH103" s="453"/>
      <c r="AI103" s="453"/>
      <c r="AJ103" s="488">
        <f>COUNTIF(E103:AI103,"〇")</f>
        <v>0</v>
      </c>
      <c r="AK103" s="488" t="e">
        <f t="shared" ref="AK103:AK111" si="19">IF(AJ103&gt;=15,1,AJ103/$AB$97)</f>
        <v>#DIV/0!</v>
      </c>
      <c r="AL103" s="489" t="e">
        <f t="shared" ref="AL103:AL111" si="20">ROUND(AK103,1)</f>
        <v>#DIV/0!</v>
      </c>
    </row>
    <row r="104" spans="1:42" ht="30" customHeight="1">
      <c r="A104" s="806"/>
      <c r="B104" s="806"/>
      <c r="C104" s="806"/>
      <c r="D104" s="806"/>
      <c r="E104" s="453"/>
      <c r="F104" s="453"/>
      <c r="G104" s="453"/>
      <c r="H104" s="453"/>
      <c r="I104" s="453"/>
      <c r="J104" s="453"/>
      <c r="K104" s="453"/>
      <c r="L104" s="453"/>
      <c r="M104" s="453"/>
      <c r="N104" s="453"/>
      <c r="O104" s="453"/>
      <c r="P104" s="453"/>
      <c r="Q104" s="453"/>
      <c r="R104" s="453"/>
      <c r="S104" s="453"/>
      <c r="T104" s="453"/>
      <c r="U104" s="453"/>
      <c r="V104" s="453"/>
      <c r="W104" s="453"/>
      <c r="X104" s="453"/>
      <c r="Y104" s="453"/>
      <c r="Z104" s="453"/>
      <c r="AA104" s="453"/>
      <c r="AB104" s="453"/>
      <c r="AC104" s="453"/>
      <c r="AD104" s="453"/>
      <c r="AE104" s="453"/>
      <c r="AF104" s="453"/>
      <c r="AG104" s="453"/>
      <c r="AH104" s="453"/>
      <c r="AI104" s="453"/>
      <c r="AJ104" s="488">
        <f t="shared" ref="AJ104:AJ105" si="21">COUNTIF(E104:AI104,"〇")</f>
        <v>0</v>
      </c>
      <c r="AK104" s="490" t="e">
        <f t="shared" si="19"/>
        <v>#DIV/0!</v>
      </c>
      <c r="AL104" s="488" t="e">
        <f t="shared" si="20"/>
        <v>#DIV/0!</v>
      </c>
    </row>
    <row r="105" spans="1:42" ht="30" customHeight="1">
      <c r="A105" s="806"/>
      <c r="B105" s="806"/>
      <c r="C105" s="807"/>
      <c r="D105" s="808"/>
      <c r="E105" s="453"/>
      <c r="F105" s="453"/>
      <c r="G105" s="453"/>
      <c r="H105" s="453"/>
      <c r="I105" s="453"/>
      <c r="J105" s="453"/>
      <c r="K105" s="453"/>
      <c r="L105" s="453"/>
      <c r="M105" s="453"/>
      <c r="N105" s="453"/>
      <c r="O105" s="453"/>
      <c r="P105" s="453"/>
      <c r="Q105" s="453"/>
      <c r="R105" s="453"/>
      <c r="S105" s="453"/>
      <c r="T105" s="453"/>
      <c r="U105" s="453"/>
      <c r="V105" s="453"/>
      <c r="W105" s="453"/>
      <c r="X105" s="453"/>
      <c r="Y105" s="453"/>
      <c r="Z105" s="453"/>
      <c r="AA105" s="453"/>
      <c r="AB105" s="453"/>
      <c r="AC105" s="453"/>
      <c r="AD105" s="453"/>
      <c r="AE105" s="453"/>
      <c r="AF105" s="453"/>
      <c r="AG105" s="453"/>
      <c r="AH105" s="453"/>
      <c r="AI105" s="453"/>
      <c r="AJ105" s="488">
        <f t="shared" si="21"/>
        <v>0</v>
      </c>
      <c r="AK105" s="488" t="e">
        <f t="shared" si="19"/>
        <v>#DIV/0!</v>
      </c>
      <c r="AL105" s="504" t="e">
        <f t="shared" si="20"/>
        <v>#DIV/0!</v>
      </c>
    </row>
    <row r="106" spans="1:42" ht="30" customHeight="1">
      <c r="A106" s="806"/>
      <c r="B106" s="806"/>
      <c r="C106" s="807"/>
      <c r="D106" s="807"/>
      <c r="E106" s="453"/>
      <c r="F106" s="453"/>
      <c r="G106" s="453"/>
      <c r="H106" s="453"/>
      <c r="I106" s="453"/>
      <c r="J106" s="453"/>
      <c r="K106" s="453"/>
      <c r="L106" s="453"/>
      <c r="M106" s="453"/>
      <c r="N106" s="453"/>
      <c r="O106" s="453"/>
      <c r="P106" s="453"/>
      <c r="Q106" s="453"/>
      <c r="R106" s="453"/>
      <c r="S106" s="453"/>
      <c r="T106" s="453"/>
      <c r="U106" s="453"/>
      <c r="V106" s="453"/>
      <c r="W106" s="453"/>
      <c r="X106" s="453"/>
      <c r="Y106" s="453"/>
      <c r="Z106" s="453"/>
      <c r="AA106" s="453"/>
      <c r="AB106" s="453"/>
      <c r="AC106" s="453"/>
      <c r="AD106" s="453"/>
      <c r="AE106" s="453"/>
      <c r="AF106" s="453"/>
      <c r="AG106" s="453"/>
      <c r="AH106" s="453"/>
      <c r="AI106" s="453"/>
      <c r="AJ106" s="488">
        <f>COUNTIF(E106:AI106,"〇")</f>
        <v>0</v>
      </c>
      <c r="AK106" s="488" t="e">
        <f t="shared" si="19"/>
        <v>#DIV/0!</v>
      </c>
      <c r="AL106" s="488" t="e">
        <f t="shared" si="20"/>
        <v>#DIV/0!</v>
      </c>
    </row>
    <row r="107" spans="1:42" ht="30" customHeight="1">
      <c r="A107" s="807"/>
      <c r="B107" s="807"/>
      <c r="C107" s="807"/>
      <c r="D107" s="807"/>
      <c r="E107" s="453"/>
      <c r="F107" s="453"/>
      <c r="G107" s="453"/>
      <c r="H107" s="453"/>
      <c r="I107" s="453"/>
      <c r="J107" s="453"/>
      <c r="K107" s="453"/>
      <c r="L107" s="453"/>
      <c r="M107" s="453"/>
      <c r="N107" s="453"/>
      <c r="O107" s="453"/>
      <c r="P107" s="453"/>
      <c r="Q107" s="453"/>
      <c r="R107" s="453"/>
      <c r="S107" s="453"/>
      <c r="T107" s="453"/>
      <c r="U107" s="453"/>
      <c r="V107" s="453"/>
      <c r="W107" s="453"/>
      <c r="X107" s="453"/>
      <c r="Y107" s="453"/>
      <c r="Z107" s="453"/>
      <c r="AA107" s="453"/>
      <c r="AB107" s="453"/>
      <c r="AC107" s="453"/>
      <c r="AD107" s="453"/>
      <c r="AE107" s="453"/>
      <c r="AF107" s="453"/>
      <c r="AG107" s="453"/>
      <c r="AH107" s="453"/>
      <c r="AI107" s="453"/>
      <c r="AJ107" s="488">
        <f t="shared" ref="AJ107" si="22">COUNTIF(E107:AI107,"〇")</f>
        <v>0</v>
      </c>
      <c r="AK107" s="488" t="e">
        <f t="shared" si="19"/>
        <v>#DIV/0!</v>
      </c>
      <c r="AL107" s="488" t="e">
        <f t="shared" si="20"/>
        <v>#DIV/0!</v>
      </c>
    </row>
    <row r="108" spans="1:42" ht="30" customHeight="1">
      <c r="A108" s="807"/>
      <c r="B108" s="807"/>
      <c r="C108" s="806"/>
      <c r="D108" s="806"/>
      <c r="E108" s="453"/>
      <c r="F108" s="453"/>
      <c r="G108" s="453"/>
      <c r="H108" s="453"/>
      <c r="I108" s="453"/>
      <c r="J108" s="453"/>
      <c r="K108" s="453"/>
      <c r="L108" s="453"/>
      <c r="M108" s="453"/>
      <c r="N108" s="453"/>
      <c r="O108" s="453"/>
      <c r="P108" s="453"/>
      <c r="Q108" s="453"/>
      <c r="R108" s="453"/>
      <c r="S108" s="453"/>
      <c r="T108" s="453"/>
      <c r="U108" s="453"/>
      <c r="V108" s="453"/>
      <c r="W108" s="453"/>
      <c r="X108" s="453"/>
      <c r="Y108" s="453"/>
      <c r="Z108" s="453"/>
      <c r="AA108" s="453"/>
      <c r="AB108" s="453"/>
      <c r="AC108" s="453"/>
      <c r="AD108" s="453"/>
      <c r="AE108" s="453"/>
      <c r="AF108" s="453"/>
      <c r="AG108" s="453"/>
      <c r="AH108" s="453"/>
      <c r="AI108" s="453"/>
      <c r="AJ108" s="488">
        <f>COUNTIF(E108:AI108,"〇")</f>
        <v>0</v>
      </c>
      <c r="AK108" s="488" t="e">
        <f t="shared" si="19"/>
        <v>#DIV/0!</v>
      </c>
      <c r="AL108" s="489" t="e">
        <f t="shared" si="20"/>
        <v>#DIV/0!</v>
      </c>
    </row>
    <row r="109" spans="1:42" ht="30" customHeight="1">
      <c r="A109" s="807"/>
      <c r="B109" s="807"/>
      <c r="C109" s="809"/>
      <c r="D109" s="809"/>
      <c r="E109" s="453"/>
      <c r="F109" s="453"/>
      <c r="G109" s="453"/>
      <c r="H109" s="453"/>
      <c r="I109" s="453"/>
      <c r="J109" s="453"/>
      <c r="K109" s="453"/>
      <c r="L109" s="453"/>
      <c r="M109" s="453"/>
      <c r="N109" s="453"/>
      <c r="O109" s="453"/>
      <c r="P109" s="453"/>
      <c r="Q109" s="453"/>
      <c r="R109" s="453"/>
      <c r="S109" s="453"/>
      <c r="T109" s="453"/>
      <c r="U109" s="453"/>
      <c r="V109" s="453"/>
      <c r="W109" s="453"/>
      <c r="X109" s="453"/>
      <c r="Y109" s="453"/>
      <c r="Z109" s="453"/>
      <c r="AA109" s="453"/>
      <c r="AB109" s="453"/>
      <c r="AC109" s="453"/>
      <c r="AD109" s="453"/>
      <c r="AE109" s="453"/>
      <c r="AF109" s="453"/>
      <c r="AG109" s="453"/>
      <c r="AH109" s="453"/>
      <c r="AI109" s="453"/>
      <c r="AJ109" s="488">
        <f t="shared" ref="AJ109:AJ111" si="23">COUNTIF(E109:AI109,"〇")</f>
        <v>0</v>
      </c>
      <c r="AK109" s="488" t="e">
        <f t="shared" si="19"/>
        <v>#DIV/0!</v>
      </c>
      <c r="AL109" s="489" t="e">
        <f t="shared" si="20"/>
        <v>#DIV/0!</v>
      </c>
    </row>
    <row r="110" spans="1:42" ht="30" customHeight="1">
      <c r="A110" s="807"/>
      <c r="B110" s="807"/>
      <c r="C110" s="809"/>
      <c r="D110" s="809"/>
      <c r="E110" s="453"/>
      <c r="F110" s="453"/>
      <c r="G110" s="453"/>
      <c r="H110" s="453"/>
      <c r="I110" s="453"/>
      <c r="J110" s="453"/>
      <c r="K110" s="453"/>
      <c r="L110" s="453"/>
      <c r="M110" s="453"/>
      <c r="N110" s="453"/>
      <c r="O110" s="453"/>
      <c r="P110" s="453"/>
      <c r="Q110" s="453"/>
      <c r="R110" s="453"/>
      <c r="S110" s="453"/>
      <c r="T110" s="453"/>
      <c r="U110" s="453"/>
      <c r="V110" s="453"/>
      <c r="W110" s="453"/>
      <c r="X110" s="453"/>
      <c r="Y110" s="453"/>
      <c r="Z110" s="453"/>
      <c r="AA110" s="453"/>
      <c r="AB110" s="453"/>
      <c r="AC110" s="453"/>
      <c r="AD110" s="453"/>
      <c r="AE110" s="453"/>
      <c r="AF110" s="453"/>
      <c r="AG110" s="453"/>
      <c r="AH110" s="453"/>
      <c r="AI110" s="453"/>
      <c r="AJ110" s="488">
        <f t="shared" si="23"/>
        <v>0</v>
      </c>
      <c r="AK110" s="488" t="e">
        <f t="shared" si="19"/>
        <v>#DIV/0!</v>
      </c>
      <c r="AL110" s="489" t="e">
        <f t="shared" si="20"/>
        <v>#DIV/0!</v>
      </c>
    </row>
    <row r="111" spans="1:42" ht="30" customHeight="1">
      <c r="A111" s="807"/>
      <c r="B111" s="807"/>
      <c r="C111" s="809"/>
      <c r="D111" s="809"/>
      <c r="E111" s="453"/>
      <c r="F111" s="453"/>
      <c r="G111" s="453"/>
      <c r="H111" s="453"/>
      <c r="I111" s="453"/>
      <c r="J111" s="453"/>
      <c r="K111" s="453"/>
      <c r="L111" s="453"/>
      <c r="M111" s="453"/>
      <c r="N111" s="453"/>
      <c r="O111" s="453"/>
      <c r="P111" s="453"/>
      <c r="Q111" s="453"/>
      <c r="R111" s="453"/>
      <c r="S111" s="453"/>
      <c r="T111" s="453"/>
      <c r="U111" s="453"/>
      <c r="V111" s="453"/>
      <c r="W111" s="453"/>
      <c r="X111" s="453"/>
      <c r="Y111" s="453"/>
      <c r="Z111" s="453"/>
      <c r="AA111" s="453"/>
      <c r="AB111" s="453"/>
      <c r="AC111" s="453"/>
      <c r="AD111" s="453"/>
      <c r="AE111" s="453"/>
      <c r="AF111" s="453"/>
      <c r="AG111" s="453"/>
      <c r="AH111" s="453"/>
      <c r="AI111" s="453"/>
      <c r="AJ111" s="488">
        <f t="shared" si="23"/>
        <v>0</v>
      </c>
      <c r="AK111" s="488" t="e">
        <f t="shared" si="19"/>
        <v>#DIV/0!</v>
      </c>
      <c r="AL111" s="489" t="e">
        <f t="shared" si="20"/>
        <v>#DIV/0!</v>
      </c>
    </row>
    <row r="112" spans="1:42" ht="30" customHeight="1">
      <c r="A112" s="806"/>
      <c r="B112" s="806"/>
      <c r="C112" s="809"/>
      <c r="D112" s="809"/>
      <c r="E112" s="453"/>
      <c r="F112" s="453"/>
      <c r="G112" s="453"/>
      <c r="H112" s="453"/>
      <c r="I112" s="453"/>
      <c r="J112" s="453"/>
      <c r="K112" s="453"/>
      <c r="L112" s="453"/>
      <c r="M112" s="453"/>
      <c r="N112" s="453"/>
      <c r="O112" s="453"/>
      <c r="P112" s="453"/>
      <c r="Q112" s="453"/>
      <c r="R112" s="453"/>
      <c r="S112" s="453"/>
      <c r="T112" s="453"/>
      <c r="U112" s="453"/>
      <c r="V112" s="453"/>
      <c r="W112" s="453"/>
      <c r="X112" s="453"/>
      <c r="Y112" s="453"/>
      <c r="Z112" s="453"/>
      <c r="AA112" s="453"/>
      <c r="AB112" s="453"/>
      <c r="AC112" s="453"/>
      <c r="AD112" s="453"/>
      <c r="AE112" s="453"/>
      <c r="AF112" s="453"/>
      <c r="AG112" s="453"/>
      <c r="AH112" s="453"/>
      <c r="AI112" s="453"/>
      <c r="AJ112" s="488">
        <f>COUNTIF(E112:AI112,"〇")</f>
        <v>0</v>
      </c>
      <c r="AK112" s="488" t="e">
        <f>IF(AJ112&gt;=15,1,AJ112/$AB$97)</f>
        <v>#DIV/0!</v>
      </c>
      <c r="AL112" s="489" t="e">
        <f>ROUND(AK112,1)</f>
        <v>#DIV/0!</v>
      </c>
    </row>
    <row r="113" spans="1:42" ht="21.75" customHeight="1">
      <c r="A113" s="1267"/>
      <c r="B113" s="1268"/>
      <c r="C113" s="1268"/>
      <c r="D113" s="1268"/>
      <c r="E113" s="1268"/>
      <c r="F113" s="1268"/>
      <c r="G113" s="1268"/>
      <c r="H113" s="1268"/>
      <c r="I113" s="1268"/>
      <c r="J113" s="1268"/>
      <c r="K113" s="1268"/>
      <c r="L113" s="1268"/>
      <c r="M113" s="1268"/>
      <c r="N113" s="1268"/>
      <c r="O113" s="1268"/>
      <c r="P113" s="1268"/>
      <c r="Q113" s="1268"/>
      <c r="R113" s="1268"/>
      <c r="S113" s="1268"/>
      <c r="T113" s="1268"/>
      <c r="U113" s="1268"/>
      <c r="V113" s="1268"/>
      <c r="W113" s="1268"/>
      <c r="X113" s="1268"/>
      <c r="Y113" s="1268"/>
      <c r="Z113" s="1268"/>
      <c r="AA113" s="1268"/>
      <c r="AB113" s="1268"/>
      <c r="AC113" s="1268"/>
      <c r="AD113" s="1268"/>
      <c r="AE113" s="1268"/>
      <c r="AF113" s="1268"/>
      <c r="AG113" s="1268"/>
      <c r="AH113" s="1268"/>
      <c r="AI113" s="1268"/>
      <c r="AJ113" s="1268"/>
      <c r="AK113" s="1268"/>
      <c r="AL113" s="505"/>
    </row>
    <row r="114" spans="1:42" s="495" customFormat="1" ht="22.5" customHeight="1">
      <c r="A114" s="491"/>
      <c r="B114" s="1269" t="s">
        <v>538</v>
      </c>
      <c r="C114" s="1269"/>
      <c r="D114" s="1269"/>
      <c r="E114" s="1269"/>
      <c r="F114" s="1269"/>
      <c r="G114" s="1269"/>
      <c r="H114" s="1269"/>
      <c r="I114" s="1269"/>
      <c r="J114" s="1269"/>
      <c r="K114" s="1269"/>
      <c r="L114" s="1269"/>
      <c r="M114" s="1269"/>
      <c r="N114" s="1269"/>
      <c r="O114" s="1269"/>
      <c r="P114" s="1269"/>
      <c r="Q114" s="1269"/>
      <c r="R114" s="1269"/>
      <c r="S114" s="1269"/>
      <c r="T114" s="1269"/>
      <c r="U114" s="1269"/>
      <c r="V114" s="1269"/>
      <c r="W114" s="1269"/>
      <c r="X114" s="1269"/>
      <c r="Y114" s="1269"/>
      <c r="Z114" s="1269"/>
      <c r="AA114" s="1269"/>
      <c r="AB114" s="492"/>
      <c r="AC114" s="492"/>
      <c r="AD114" s="492"/>
      <c r="AE114" s="492"/>
      <c r="AF114" s="492"/>
      <c r="AG114" s="492"/>
      <c r="AH114" s="492"/>
      <c r="AI114" s="269"/>
      <c r="AJ114" s="493"/>
      <c r="AK114" s="493"/>
      <c r="AL114" s="494"/>
    </row>
    <row r="115" spans="1:42" s="495" customFormat="1" ht="21.75" customHeight="1">
      <c r="A115" s="491"/>
      <c r="B115" s="496" t="s">
        <v>539</v>
      </c>
      <c r="C115" s="497"/>
      <c r="D115" s="497"/>
      <c r="E115" s="497"/>
      <c r="F115" s="497"/>
      <c r="G115" s="497"/>
      <c r="H115" s="497"/>
      <c r="I115" s="497"/>
      <c r="J115" s="497"/>
      <c r="K115" s="497"/>
      <c r="L115" s="497"/>
      <c r="M115" s="497"/>
      <c r="N115" s="497"/>
      <c r="O115" s="497"/>
      <c r="P115" s="497"/>
      <c r="Q115" s="497"/>
      <c r="R115" s="497"/>
      <c r="S115" s="497"/>
      <c r="T115" s="497"/>
      <c r="U115" s="497"/>
      <c r="V115" s="497"/>
      <c r="W115" s="497"/>
      <c r="X115" s="497"/>
      <c r="Y115" s="497"/>
      <c r="Z115" s="497"/>
      <c r="AA115" s="497"/>
      <c r="AB115" s="497"/>
      <c r="AC115" s="480"/>
      <c r="AD115" s="480"/>
      <c r="AE115" s="480"/>
      <c r="AF115" s="480"/>
      <c r="AG115" s="480"/>
      <c r="AH115" s="480"/>
      <c r="AI115" s="498"/>
      <c r="AJ115" s="1270" t="s">
        <v>276</v>
      </c>
      <c r="AK115" s="1271"/>
      <c r="AL115" s="1274" t="e">
        <f>SUM(AL102:AL112)</f>
        <v>#DIV/0!</v>
      </c>
    </row>
    <row r="116" spans="1:42" s="495" customFormat="1" ht="21.75" customHeight="1">
      <c r="A116" s="491"/>
      <c r="B116" s="496" t="s">
        <v>540</v>
      </c>
      <c r="C116" s="497"/>
      <c r="D116" s="497"/>
      <c r="E116" s="497"/>
      <c r="F116" s="497"/>
      <c r="G116" s="497"/>
      <c r="H116" s="497"/>
      <c r="I116" s="497"/>
      <c r="J116" s="497"/>
      <c r="K116" s="497"/>
      <c r="L116" s="497"/>
      <c r="M116" s="497"/>
      <c r="N116" s="497"/>
      <c r="O116" s="497"/>
      <c r="P116" s="497"/>
      <c r="Q116" s="497"/>
      <c r="R116" s="497"/>
      <c r="S116" s="497"/>
      <c r="T116" s="497"/>
      <c r="U116" s="497"/>
      <c r="V116" s="497"/>
      <c r="W116" s="497"/>
      <c r="X116" s="497"/>
      <c r="Y116" s="497"/>
      <c r="Z116" s="497"/>
      <c r="AA116" s="497"/>
      <c r="AB116" s="497"/>
      <c r="AC116" s="480"/>
      <c r="AD116" s="480"/>
      <c r="AE116" s="480"/>
      <c r="AF116" s="480"/>
      <c r="AG116" s="480"/>
      <c r="AH116" s="480"/>
      <c r="AI116" s="498"/>
      <c r="AJ116" s="1270"/>
      <c r="AK116" s="1271"/>
      <c r="AL116" s="1274"/>
    </row>
    <row r="117" spans="1:42" ht="21.75" customHeight="1">
      <c r="A117" s="265"/>
      <c r="B117" s="499" t="s">
        <v>277</v>
      </c>
      <c r="C117" s="500"/>
      <c r="D117" s="500"/>
      <c r="E117" s="500"/>
      <c r="F117" s="500"/>
      <c r="G117" s="500"/>
      <c r="H117" s="500"/>
      <c r="I117" s="500"/>
      <c r="J117" s="500"/>
      <c r="K117" s="500"/>
      <c r="L117" s="500"/>
      <c r="M117" s="500"/>
      <c r="N117" s="500"/>
      <c r="O117" s="500"/>
      <c r="P117" s="500"/>
      <c r="Q117" s="500"/>
      <c r="R117" s="500"/>
      <c r="S117" s="500"/>
      <c r="T117" s="500"/>
      <c r="U117" s="500"/>
      <c r="V117" s="500"/>
      <c r="W117" s="500"/>
      <c r="X117" s="500"/>
      <c r="Y117" s="500"/>
      <c r="Z117" s="500"/>
      <c r="AA117" s="500"/>
      <c r="AB117" s="500"/>
      <c r="AC117" s="501"/>
      <c r="AD117" s="501"/>
      <c r="AE117" s="501"/>
      <c r="AF117" s="501"/>
      <c r="AG117" s="501"/>
      <c r="AH117" s="501"/>
      <c r="AI117" s="270"/>
      <c r="AJ117" s="1272"/>
      <c r="AK117" s="1273"/>
      <c r="AL117" s="1274"/>
    </row>
    <row r="118" spans="1:42" ht="21.75" customHeight="1">
      <c r="A118" s="265"/>
      <c r="B118" s="499" t="s">
        <v>541</v>
      </c>
      <c r="C118" s="500"/>
      <c r="D118" s="500"/>
      <c r="E118" s="500"/>
      <c r="F118" s="500"/>
      <c r="G118" s="500"/>
      <c r="H118" s="500"/>
      <c r="I118" s="500"/>
      <c r="J118" s="500"/>
      <c r="K118" s="500"/>
      <c r="L118" s="500"/>
      <c r="M118" s="500"/>
      <c r="N118" s="500"/>
      <c r="O118" s="500"/>
      <c r="P118" s="500"/>
      <c r="Q118" s="500"/>
      <c r="R118" s="500"/>
      <c r="S118" s="500"/>
      <c r="T118" s="500"/>
      <c r="U118" s="500"/>
      <c r="V118" s="500"/>
      <c r="W118" s="500"/>
      <c r="X118" s="500"/>
      <c r="Y118" s="500"/>
      <c r="Z118" s="500"/>
      <c r="AA118" s="500"/>
      <c r="AB118" s="500"/>
      <c r="AC118" s="501"/>
      <c r="AD118" s="501"/>
      <c r="AE118" s="501"/>
      <c r="AF118" s="501"/>
      <c r="AG118" s="501"/>
      <c r="AH118" s="501"/>
      <c r="AI118" s="271"/>
      <c r="AJ118" s="278"/>
      <c r="AK118" s="278"/>
      <c r="AL118" s="272"/>
    </row>
    <row r="119" spans="1:42" ht="21.75" customHeight="1">
      <c r="A119" s="265"/>
      <c r="B119" s="648" t="s">
        <v>542</v>
      </c>
      <c r="C119" s="500"/>
      <c r="D119" s="500"/>
      <c r="E119" s="500"/>
      <c r="F119" s="500"/>
      <c r="G119" s="500"/>
      <c r="H119" s="500"/>
      <c r="I119" s="500"/>
      <c r="J119" s="500"/>
      <c r="K119" s="500"/>
      <c r="L119" s="500"/>
      <c r="M119" s="500"/>
      <c r="N119" s="500"/>
      <c r="O119" s="500"/>
      <c r="P119" s="500"/>
      <c r="Q119" s="500"/>
      <c r="R119" s="500"/>
      <c r="S119" s="500"/>
      <c r="T119" s="500"/>
      <c r="U119" s="500"/>
      <c r="V119" s="500"/>
      <c r="W119" s="500"/>
      <c r="X119" s="500"/>
      <c r="Y119" s="500"/>
      <c r="Z119" s="500"/>
      <c r="AA119" s="500"/>
      <c r="AB119" s="500"/>
      <c r="AC119" s="590"/>
      <c r="AD119" s="590"/>
      <c r="AE119" s="590"/>
      <c r="AF119" s="590"/>
      <c r="AG119" s="590"/>
      <c r="AH119" s="590"/>
      <c r="AI119" s="271"/>
      <c r="AJ119" s="591"/>
      <c r="AK119" s="591"/>
      <c r="AL119" s="272"/>
    </row>
    <row r="120" spans="1:42" ht="24" customHeight="1">
      <c r="B120" s="499" t="s">
        <v>625</v>
      </c>
      <c r="D120" s="780"/>
    </row>
    <row r="121" spans="1:42" ht="43.5" customHeight="1">
      <c r="A121" s="856" t="s">
        <v>572</v>
      </c>
      <c r="B121" s="863">
        <f>B1</f>
        <v>7</v>
      </c>
      <c r="C121" s="855" t="s">
        <v>122</v>
      </c>
      <c r="D121" s="818" t="s">
        <v>618</v>
      </c>
      <c r="E121" s="855" t="s">
        <v>612</v>
      </c>
      <c r="F121" s="855"/>
      <c r="G121" s="855"/>
      <c r="H121" s="855"/>
      <c r="I121" s="855"/>
      <c r="J121" s="855"/>
      <c r="K121" s="855"/>
      <c r="L121" s="819"/>
      <c r="M121" s="819"/>
      <c r="N121" s="819"/>
      <c r="O121" s="819"/>
      <c r="P121" s="819"/>
      <c r="Q121" s="819"/>
      <c r="R121" s="819"/>
      <c r="S121" s="819"/>
      <c r="T121" s="819"/>
      <c r="U121" s="819"/>
      <c r="X121" s="260"/>
      <c r="Y121" s="261"/>
      <c r="Z121" s="261"/>
      <c r="AA121" s="262" t="s">
        <v>267</v>
      </c>
      <c r="AB121" s="503"/>
      <c r="AC121" s="476" t="s">
        <v>268</v>
      </c>
      <c r="AD121" s="477"/>
      <c r="AE121" s="478"/>
      <c r="AF121" s="478"/>
      <c r="AG121" s="478"/>
      <c r="AH121" s="478"/>
      <c r="AI121" s="478"/>
      <c r="AJ121" s="479"/>
      <c r="AK121" s="478"/>
      <c r="AL121" s="479"/>
      <c r="AM121" s="857"/>
    </row>
    <row r="122" spans="1:42" ht="40.5" customHeight="1">
      <c r="A122" s="478"/>
      <c r="B122" s="478"/>
      <c r="C122" s="478"/>
      <c r="D122" s="478"/>
      <c r="E122" s="478"/>
      <c r="F122" s="478"/>
      <c r="G122" s="478"/>
      <c r="H122" s="478"/>
      <c r="I122" s="478"/>
      <c r="J122" s="478"/>
      <c r="K122" s="478"/>
      <c r="L122" s="480"/>
      <c r="M122" s="480"/>
      <c r="N122" s="480"/>
      <c r="O122" s="480"/>
      <c r="P122" s="480"/>
      <c r="Q122" s="480"/>
      <c r="R122" s="480"/>
      <c r="S122" s="480"/>
      <c r="AA122" s="481"/>
      <c r="AC122" s="264"/>
      <c r="AF122" s="1282" t="s">
        <v>477</v>
      </c>
      <c r="AG122" s="1283"/>
      <c r="AH122" s="1284" t="str">
        <f>'第２－１号（所要額調書）'!$B$10</f>
        <v>○○病院</v>
      </c>
      <c r="AI122" s="1284"/>
      <c r="AJ122" s="1284"/>
      <c r="AK122" s="1284"/>
      <c r="AL122" s="1284"/>
      <c r="AP122" s="482"/>
    </row>
    <row r="123" spans="1:42" ht="21.75" customHeight="1">
      <c r="A123" s="483"/>
      <c r="B123" s="483" t="s">
        <v>269</v>
      </c>
      <c r="C123" s="484"/>
      <c r="D123" s="484"/>
      <c r="E123" s="484"/>
      <c r="F123" s="484"/>
      <c r="G123" s="484"/>
      <c r="H123" s="484"/>
      <c r="I123" s="484"/>
      <c r="J123" s="484"/>
      <c r="K123" s="484"/>
      <c r="AA123" s="485"/>
      <c r="AC123" s="264"/>
    </row>
    <row r="124" spans="1:42" s="486" customFormat="1" ht="29.25" customHeight="1">
      <c r="A124" s="1275" t="s">
        <v>270</v>
      </c>
      <c r="B124" s="1277" t="s">
        <v>271</v>
      </c>
      <c r="C124" s="1279" t="s">
        <v>272</v>
      </c>
      <c r="D124" s="1280" t="s">
        <v>273</v>
      </c>
      <c r="E124" s="267">
        <v>1</v>
      </c>
      <c r="F124" s="267">
        <v>2</v>
      </c>
      <c r="G124" s="267">
        <v>3</v>
      </c>
      <c r="H124" s="267">
        <v>4</v>
      </c>
      <c r="I124" s="267">
        <v>5</v>
      </c>
      <c r="J124" s="267">
        <v>6</v>
      </c>
      <c r="K124" s="267">
        <v>7</v>
      </c>
      <c r="L124" s="267">
        <v>8</v>
      </c>
      <c r="M124" s="267">
        <v>9</v>
      </c>
      <c r="N124" s="267">
        <v>10</v>
      </c>
      <c r="O124" s="267">
        <v>11</v>
      </c>
      <c r="P124" s="267">
        <v>12</v>
      </c>
      <c r="Q124" s="267">
        <v>13</v>
      </c>
      <c r="R124" s="267">
        <v>14</v>
      </c>
      <c r="S124" s="267">
        <v>15</v>
      </c>
      <c r="T124" s="267">
        <v>16</v>
      </c>
      <c r="U124" s="267">
        <v>17</v>
      </c>
      <c r="V124" s="267">
        <v>18</v>
      </c>
      <c r="W124" s="267">
        <v>19</v>
      </c>
      <c r="X124" s="267">
        <v>20</v>
      </c>
      <c r="Y124" s="267">
        <v>21</v>
      </c>
      <c r="Z124" s="267">
        <v>22</v>
      </c>
      <c r="AA124" s="267">
        <v>23</v>
      </c>
      <c r="AB124" s="267">
        <v>24</v>
      </c>
      <c r="AC124" s="267">
        <v>25</v>
      </c>
      <c r="AD124" s="267">
        <v>26</v>
      </c>
      <c r="AE124" s="267">
        <v>27</v>
      </c>
      <c r="AF124" s="267">
        <v>28</v>
      </c>
      <c r="AG124" s="267">
        <v>29</v>
      </c>
      <c r="AH124" s="267">
        <v>30</v>
      </c>
      <c r="AI124" s="267">
        <v>31</v>
      </c>
      <c r="AJ124" s="1263" t="s">
        <v>274</v>
      </c>
      <c r="AK124" s="1263" t="s">
        <v>275</v>
      </c>
      <c r="AL124" s="1265" t="s">
        <v>544</v>
      </c>
    </row>
    <row r="125" spans="1:42" s="486" customFormat="1" ht="25.5" customHeight="1">
      <c r="A125" s="1276"/>
      <c r="B125" s="1278"/>
      <c r="C125" s="1276"/>
      <c r="D125" s="1281"/>
      <c r="E125" s="267" t="s">
        <v>93</v>
      </c>
      <c r="F125" s="267" t="s">
        <v>665</v>
      </c>
      <c r="G125" s="267" t="s">
        <v>667</v>
      </c>
      <c r="H125" s="267" t="s">
        <v>668</v>
      </c>
      <c r="I125" s="267" t="s">
        <v>669</v>
      </c>
      <c r="J125" s="267" t="s">
        <v>670</v>
      </c>
      <c r="K125" s="267" t="s">
        <v>671</v>
      </c>
      <c r="L125" s="267" t="s">
        <v>672</v>
      </c>
      <c r="M125" s="267" t="s">
        <v>665</v>
      </c>
      <c r="N125" s="267" t="s">
        <v>667</v>
      </c>
      <c r="O125" s="267" t="s">
        <v>668</v>
      </c>
      <c r="P125" s="267" t="s">
        <v>669</v>
      </c>
      <c r="Q125" s="267" t="s">
        <v>670</v>
      </c>
      <c r="R125" s="267" t="s">
        <v>671</v>
      </c>
      <c r="S125" s="267" t="s">
        <v>672</v>
      </c>
      <c r="T125" s="267" t="s">
        <v>665</v>
      </c>
      <c r="U125" s="267" t="s">
        <v>667</v>
      </c>
      <c r="V125" s="267" t="s">
        <v>668</v>
      </c>
      <c r="W125" s="267" t="s">
        <v>669</v>
      </c>
      <c r="X125" s="267" t="s">
        <v>670</v>
      </c>
      <c r="Y125" s="267" t="s">
        <v>671</v>
      </c>
      <c r="Z125" s="267" t="s">
        <v>672</v>
      </c>
      <c r="AA125" s="267" t="s">
        <v>665</v>
      </c>
      <c r="AB125" s="267" t="s">
        <v>667</v>
      </c>
      <c r="AC125" s="267" t="s">
        <v>668</v>
      </c>
      <c r="AD125" s="267" t="s">
        <v>669</v>
      </c>
      <c r="AE125" s="267" t="s">
        <v>670</v>
      </c>
      <c r="AF125" s="267" t="s">
        <v>671</v>
      </c>
      <c r="AG125" s="267" t="s">
        <v>672</v>
      </c>
      <c r="AH125" s="267" t="s">
        <v>665</v>
      </c>
      <c r="AI125" s="487"/>
      <c r="AJ125" s="1264"/>
      <c r="AK125" s="1264"/>
      <c r="AL125" s="1266"/>
    </row>
    <row r="126" spans="1:42" ht="30" customHeight="1">
      <c r="A126" s="806"/>
      <c r="B126" s="806"/>
      <c r="C126" s="806"/>
      <c r="D126" s="806"/>
      <c r="E126" s="453"/>
      <c r="F126" s="453"/>
      <c r="G126" s="453"/>
      <c r="H126" s="453"/>
      <c r="I126" s="453"/>
      <c r="J126" s="453"/>
      <c r="K126" s="453"/>
      <c r="L126" s="453"/>
      <c r="M126" s="453"/>
      <c r="N126" s="453"/>
      <c r="O126" s="453"/>
      <c r="P126" s="453"/>
      <c r="Q126" s="453"/>
      <c r="R126" s="453"/>
      <c r="S126" s="453"/>
      <c r="T126" s="453"/>
      <c r="U126" s="453"/>
      <c r="V126" s="453"/>
      <c r="W126" s="453"/>
      <c r="X126" s="453"/>
      <c r="Y126" s="453"/>
      <c r="Z126" s="453"/>
      <c r="AA126" s="453"/>
      <c r="AB126" s="453"/>
      <c r="AC126" s="453"/>
      <c r="AD126" s="453"/>
      <c r="AE126" s="453"/>
      <c r="AF126" s="453"/>
      <c r="AG126" s="453"/>
      <c r="AH126" s="453"/>
      <c r="AI126" s="487"/>
      <c r="AJ126" s="488">
        <f>COUNTIF(E126:AI126,"〇")</f>
        <v>0</v>
      </c>
      <c r="AK126" s="488" t="e">
        <f>IF(AJ126&gt;=15,1,AJ126/$AB$121)</f>
        <v>#DIV/0!</v>
      </c>
      <c r="AL126" s="488" t="e">
        <f>ROUND(AK126,1)</f>
        <v>#DIV/0!</v>
      </c>
    </row>
    <row r="127" spans="1:42" ht="30" customHeight="1">
      <c r="A127" s="806"/>
      <c r="B127" s="806"/>
      <c r="C127" s="806"/>
      <c r="D127" s="806"/>
      <c r="E127" s="453"/>
      <c r="F127" s="453"/>
      <c r="G127" s="453"/>
      <c r="H127" s="453"/>
      <c r="I127" s="453"/>
      <c r="J127" s="453"/>
      <c r="K127" s="453"/>
      <c r="L127" s="453"/>
      <c r="M127" s="453"/>
      <c r="N127" s="453"/>
      <c r="O127" s="453"/>
      <c r="P127" s="453"/>
      <c r="Q127" s="453"/>
      <c r="R127" s="453"/>
      <c r="S127" s="453"/>
      <c r="T127" s="453"/>
      <c r="U127" s="453"/>
      <c r="V127" s="453"/>
      <c r="W127" s="453"/>
      <c r="X127" s="453"/>
      <c r="Y127" s="453"/>
      <c r="Z127" s="453"/>
      <c r="AA127" s="453"/>
      <c r="AB127" s="453"/>
      <c r="AC127" s="453"/>
      <c r="AD127" s="453"/>
      <c r="AE127" s="453"/>
      <c r="AF127" s="453"/>
      <c r="AG127" s="453"/>
      <c r="AH127" s="453"/>
      <c r="AI127" s="487"/>
      <c r="AJ127" s="488">
        <f>COUNTIF(E127:AI127,"〇")</f>
        <v>0</v>
      </c>
      <c r="AK127" s="488" t="e">
        <f t="shared" ref="AK127:AK135" si="24">IF(AJ127&gt;=15,1,AJ127/$AB$121)</f>
        <v>#DIV/0!</v>
      </c>
      <c r="AL127" s="489" t="e">
        <f t="shared" ref="AL127:AL135" si="25">ROUND(AK127,1)</f>
        <v>#DIV/0!</v>
      </c>
    </row>
    <row r="128" spans="1:42" ht="30" customHeight="1">
      <c r="A128" s="806"/>
      <c r="B128" s="806"/>
      <c r="C128" s="806"/>
      <c r="D128" s="806"/>
      <c r="E128" s="453"/>
      <c r="F128" s="453"/>
      <c r="G128" s="453"/>
      <c r="H128" s="453"/>
      <c r="I128" s="453"/>
      <c r="J128" s="453"/>
      <c r="K128" s="453"/>
      <c r="L128" s="453"/>
      <c r="M128" s="453"/>
      <c r="N128" s="453"/>
      <c r="O128" s="453"/>
      <c r="P128" s="453"/>
      <c r="Q128" s="453"/>
      <c r="R128" s="453"/>
      <c r="S128" s="453"/>
      <c r="T128" s="453"/>
      <c r="U128" s="453"/>
      <c r="V128" s="453"/>
      <c r="W128" s="453"/>
      <c r="X128" s="453"/>
      <c r="Y128" s="453"/>
      <c r="Z128" s="453"/>
      <c r="AA128" s="453"/>
      <c r="AB128" s="453"/>
      <c r="AC128" s="453"/>
      <c r="AD128" s="453"/>
      <c r="AE128" s="453"/>
      <c r="AF128" s="453"/>
      <c r="AG128" s="453"/>
      <c r="AH128" s="453"/>
      <c r="AI128" s="487"/>
      <c r="AJ128" s="488">
        <f t="shared" ref="AJ128:AJ129" si="26">COUNTIF(E128:AI128,"〇")</f>
        <v>0</v>
      </c>
      <c r="AK128" s="490" t="e">
        <f t="shared" si="24"/>
        <v>#DIV/0!</v>
      </c>
      <c r="AL128" s="488" t="e">
        <f t="shared" si="25"/>
        <v>#DIV/0!</v>
      </c>
    </row>
    <row r="129" spans="1:38" ht="30" customHeight="1">
      <c r="A129" s="806"/>
      <c r="B129" s="806"/>
      <c r="C129" s="807"/>
      <c r="D129" s="808"/>
      <c r="E129" s="453"/>
      <c r="F129" s="453"/>
      <c r="G129" s="453"/>
      <c r="H129" s="453"/>
      <c r="I129" s="453"/>
      <c r="J129" s="453"/>
      <c r="K129" s="453"/>
      <c r="L129" s="453"/>
      <c r="M129" s="453"/>
      <c r="N129" s="453"/>
      <c r="O129" s="453"/>
      <c r="P129" s="453"/>
      <c r="Q129" s="453"/>
      <c r="R129" s="453"/>
      <c r="S129" s="453"/>
      <c r="T129" s="453"/>
      <c r="U129" s="453"/>
      <c r="V129" s="453"/>
      <c r="W129" s="453"/>
      <c r="X129" s="453"/>
      <c r="Y129" s="453"/>
      <c r="Z129" s="453"/>
      <c r="AA129" s="453"/>
      <c r="AB129" s="453"/>
      <c r="AC129" s="453"/>
      <c r="AD129" s="453"/>
      <c r="AE129" s="453"/>
      <c r="AF129" s="453"/>
      <c r="AG129" s="453"/>
      <c r="AH129" s="453"/>
      <c r="AI129" s="487"/>
      <c r="AJ129" s="488">
        <f t="shared" si="26"/>
        <v>0</v>
      </c>
      <c r="AK129" s="488" t="e">
        <f t="shared" si="24"/>
        <v>#DIV/0!</v>
      </c>
      <c r="AL129" s="504" t="e">
        <f t="shared" si="25"/>
        <v>#DIV/0!</v>
      </c>
    </row>
    <row r="130" spans="1:38" ht="30" customHeight="1">
      <c r="A130" s="806"/>
      <c r="B130" s="806"/>
      <c r="C130" s="807"/>
      <c r="D130" s="807"/>
      <c r="E130" s="453"/>
      <c r="F130" s="453"/>
      <c r="G130" s="453"/>
      <c r="H130" s="453"/>
      <c r="I130" s="453"/>
      <c r="J130" s="453"/>
      <c r="K130" s="453"/>
      <c r="L130" s="453"/>
      <c r="M130" s="453"/>
      <c r="N130" s="453"/>
      <c r="O130" s="453"/>
      <c r="P130" s="453"/>
      <c r="Q130" s="453"/>
      <c r="R130" s="453"/>
      <c r="S130" s="453"/>
      <c r="T130" s="453"/>
      <c r="U130" s="453"/>
      <c r="V130" s="453"/>
      <c r="W130" s="453"/>
      <c r="X130" s="453"/>
      <c r="Y130" s="453"/>
      <c r="Z130" s="453"/>
      <c r="AA130" s="453"/>
      <c r="AB130" s="453"/>
      <c r="AC130" s="453"/>
      <c r="AD130" s="453"/>
      <c r="AE130" s="453"/>
      <c r="AF130" s="453"/>
      <c r="AG130" s="453"/>
      <c r="AH130" s="453"/>
      <c r="AI130" s="487"/>
      <c r="AJ130" s="488">
        <f>COUNTIF(E130:AI130,"〇")</f>
        <v>0</v>
      </c>
      <c r="AK130" s="488" t="e">
        <f t="shared" si="24"/>
        <v>#DIV/0!</v>
      </c>
      <c r="AL130" s="488" t="e">
        <f t="shared" si="25"/>
        <v>#DIV/0!</v>
      </c>
    </row>
    <row r="131" spans="1:38" ht="30" customHeight="1">
      <c r="A131" s="807"/>
      <c r="B131" s="807"/>
      <c r="C131" s="807"/>
      <c r="D131" s="807"/>
      <c r="E131" s="453"/>
      <c r="F131" s="453"/>
      <c r="G131" s="453"/>
      <c r="H131" s="453"/>
      <c r="I131" s="453"/>
      <c r="J131" s="453"/>
      <c r="K131" s="453"/>
      <c r="L131" s="453"/>
      <c r="M131" s="453"/>
      <c r="N131" s="453"/>
      <c r="O131" s="453"/>
      <c r="P131" s="453"/>
      <c r="Q131" s="453"/>
      <c r="R131" s="453"/>
      <c r="S131" s="453"/>
      <c r="T131" s="453"/>
      <c r="U131" s="453"/>
      <c r="V131" s="453"/>
      <c r="W131" s="453"/>
      <c r="X131" s="453"/>
      <c r="Y131" s="453"/>
      <c r="Z131" s="453"/>
      <c r="AA131" s="453"/>
      <c r="AB131" s="453"/>
      <c r="AC131" s="453"/>
      <c r="AD131" s="453"/>
      <c r="AE131" s="453"/>
      <c r="AF131" s="453"/>
      <c r="AG131" s="453"/>
      <c r="AH131" s="453"/>
      <c r="AI131" s="487"/>
      <c r="AJ131" s="488">
        <f t="shared" ref="AJ131" si="27">COUNTIF(E131:AI131,"〇")</f>
        <v>0</v>
      </c>
      <c r="AK131" s="488" t="e">
        <f t="shared" si="24"/>
        <v>#DIV/0!</v>
      </c>
      <c r="AL131" s="488" t="e">
        <f t="shared" si="25"/>
        <v>#DIV/0!</v>
      </c>
    </row>
    <row r="132" spans="1:38" ht="30" customHeight="1">
      <c r="A132" s="807"/>
      <c r="B132" s="807"/>
      <c r="C132" s="806"/>
      <c r="D132" s="806"/>
      <c r="E132" s="453"/>
      <c r="F132" s="453"/>
      <c r="G132" s="453"/>
      <c r="H132" s="453"/>
      <c r="I132" s="453"/>
      <c r="J132" s="453"/>
      <c r="K132" s="453"/>
      <c r="L132" s="453"/>
      <c r="M132" s="453"/>
      <c r="N132" s="453"/>
      <c r="O132" s="453"/>
      <c r="P132" s="453"/>
      <c r="Q132" s="453"/>
      <c r="R132" s="453"/>
      <c r="S132" s="453"/>
      <c r="T132" s="453"/>
      <c r="U132" s="453"/>
      <c r="V132" s="453"/>
      <c r="W132" s="453"/>
      <c r="X132" s="453"/>
      <c r="Y132" s="453"/>
      <c r="Z132" s="453"/>
      <c r="AA132" s="453"/>
      <c r="AB132" s="453"/>
      <c r="AC132" s="453"/>
      <c r="AD132" s="453"/>
      <c r="AE132" s="453"/>
      <c r="AF132" s="453"/>
      <c r="AG132" s="453"/>
      <c r="AH132" s="453"/>
      <c r="AI132" s="487"/>
      <c r="AJ132" s="488">
        <f>COUNTIF(E132:AI132,"〇")</f>
        <v>0</v>
      </c>
      <c r="AK132" s="488" t="e">
        <f t="shared" si="24"/>
        <v>#DIV/0!</v>
      </c>
      <c r="AL132" s="489" t="e">
        <f t="shared" si="25"/>
        <v>#DIV/0!</v>
      </c>
    </row>
    <row r="133" spans="1:38" ht="30" customHeight="1">
      <c r="A133" s="807"/>
      <c r="B133" s="807"/>
      <c r="C133" s="809"/>
      <c r="D133" s="809"/>
      <c r="E133" s="453"/>
      <c r="F133" s="453"/>
      <c r="G133" s="453"/>
      <c r="H133" s="453"/>
      <c r="I133" s="453"/>
      <c r="J133" s="453"/>
      <c r="K133" s="453"/>
      <c r="L133" s="453"/>
      <c r="M133" s="453"/>
      <c r="N133" s="453"/>
      <c r="O133" s="453"/>
      <c r="P133" s="453"/>
      <c r="Q133" s="453"/>
      <c r="R133" s="453"/>
      <c r="S133" s="453"/>
      <c r="T133" s="453"/>
      <c r="U133" s="453"/>
      <c r="V133" s="453"/>
      <c r="W133" s="453"/>
      <c r="X133" s="453"/>
      <c r="Y133" s="453"/>
      <c r="Z133" s="453"/>
      <c r="AA133" s="453"/>
      <c r="AB133" s="453"/>
      <c r="AC133" s="453"/>
      <c r="AD133" s="453"/>
      <c r="AE133" s="453"/>
      <c r="AF133" s="453"/>
      <c r="AG133" s="453"/>
      <c r="AH133" s="453"/>
      <c r="AI133" s="487"/>
      <c r="AJ133" s="488">
        <f t="shared" ref="AJ133:AJ135" si="28">COUNTIF(E133:AI133,"〇")</f>
        <v>0</v>
      </c>
      <c r="AK133" s="488" t="e">
        <f t="shared" si="24"/>
        <v>#DIV/0!</v>
      </c>
      <c r="AL133" s="489" t="e">
        <f t="shared" si="25"/>
        <v>#DIV/0!</v>
      </c>
    </row>
    <row r="134" spans="1:38" ht="30" customHeight="1">
      <c r="A134" s="807"/>
      <c r="B134" s="807"/>
      <c r="C134" s="809"/>
      <c r="D134" s="809"/>
      <c r="E134" s="453"/>
      <c r="F134" s="453"/>
      <c r="G134" s="453"/>
      <c r="H134" s="453"/>
      <c r="I134" s="453"/>
      <c r="J134" s="453"/>
      <c r="K134" s="453"/>
      <c r="L134" s="453"/>
      <c r="M134" s="453"/>
      <c r="N134" s="453"/>
      <c r="O134" s="453"/>
      <c r="P134" s="453"/>
      <c r="Q134" s="453"/>
      <c r="R134" s="453"/>
      <c r="S134" s="453"/>
      <c r="T134" s="453"/>
      <c r="U134" s="453"/>
      <c r="V134" s="453"/>
      <c r="W134" s="453"/>
      <c r="X134" s="453"/>
      <c r="Y134" s="453"/>
      <c r="Z134" s="453"/>
      <c r="AA134" s="453"/>
      <c r="AB134" s="453"/>
      <c r="AC134" s="453"/>
      <c r="AD134" s="453"/>
      <c r="AE134" s="453"/>
      <c r="AF134" s="453"/>
      <c r="AG134" s="453"/>
      <c r="AH134" s="453"/>
      <c r="AI134" s="487"/>
      <c r="AJ134" s="488">
        <f t="shared" si="28"/>
        <v>0</v>
      </c>
      <c r="AK134" s="488" t="e">
        <f t="shared" si="24"/>
        <v>#DIV/0!</v>
      </c>
      <c r="AL134" s="489" t="e">
        <f t="shared" si="25"/>
        <v>#DIV/0!</v>
      </c>
    </row>
    <row r="135" spans="1:38" ht="30" customHeight="1">
      <c r="A135" s="807"/>
      <c r="B135" s="807"/>
      <c r="C135" s="809"/>
      <c r="D135" s="809"/>
      <c r="E135" s="453"/>
      <c r="F135" s="453"/>
      <c r="G135" s="453"/>
      <c r="H135" s="453"/>
      <c r="I135" s="453"/>
      <c r="J135" s="453"/>
      <c r="K135" s="453"/>
      <c r="L135" s="453"/>
      <c r="M135" s="453"/>
      <c r="N135" s="453"/>
      <c r="O135" s="453"/>
      <c r="P135" s="453"/>
      <c r="Q135" s="453"/>
      <c r="R135" s="453"/>
      <c r="S135" s="453"/>
      <c r="T135" s="453"/>
      <c r="U135" s="453"/>
      <c r="V135" s="453"/>
      <c r="W135" s="453"/>
      <c r="X135" s="453"/>
      <c r="Y135" s="453"/>
      <c r="Z135" s="453"/>
      <c r="AA135" s="453"/>
      <c r="AB135" s="453"/>
      <c r="AC135" s="453"/>
      <c r="AD135" s="453"/>
      <c r="AE135" s="453"/>
      <c r="AF135" s="453"/>
      <c r="AG135" s="453"/>
      <c r="AH135" s="453"/>
      <c r="AI135" s="487"/>
      <c r="AJ135" s="488">
        <f t="shared" si="28"/>
        <v>0</v>
      </c>
      <c r="AK135" s="488" t="e">
        <f t="shared" si="24"/>
        <v>#DIV/0!</v>
      </c>
      <c r="AL135" s="489" t="e">
        <f t="shared" si="25"/>
        <v>#DIV/0!</v>
      </c>
    </row>
    <row r="136" spans="1:38" ht="30" customHeight="1">
      <c r="A136" s="806"/>
      <c r="B136" s="806"/>
      <c r="C136" s="809"/>
      <c r="D136" s="809"/>
      <c r="E136" s="453"/>
      <c r="F136" s="453"/>
      <c r="G136" s="453"/>
      <c r="H136" s="453"/>
      <c r="I136" s="453"/>
      <c r="J136" s="453"/>
      <c r="K136" s="453"/>
      <c r="L136" s="453"/>
      <c r="M136" s="453"/>
      <c r="N136" s="453"/>
      <c r="O136" s="453"/>
      <c r="P136" s="453"/>
      <c r="Q136" s="453"/>
      <c r="R136" s="453"/>
      <c r="S136" s="453"/>
      <c r="T136" s="453"/>
      <c r="U136" s="453"/>
      <c r="V136" s="453"/>
      <c r="W136" s="453"/>
      <c r="X136" s="453"/>
      <c r="Y136" s="453"/>
      <c r="Z136" s="453"/>
      <c r="AA136" s="453"/>
      <c r="AB136" s="453"/>
      <c r="AC136" s="453"/>
      <c r="AD136" s="453"/>
      <c r="AE136" s="453"/>
      <c r="AF136" s="453"/>
      <c r="AG136" s="453"/>
      <c r="AH136" s="453"/>
      <c r="AI136" s="487"/>
      <c r="AJ136" s="488">
        <f>COUNTIF(E136:AI136,"〇")</f>
        <v>0</v>
      </c>
      <c r="AK136" s="488" t="e">
        <f>IF(AJ136&gt;=15,1,AJ136/$AB$121)</f>
        <v>#DIV/0!</v>
      </c>
      <c r="AL136" s="489" t="e">
        <f>ROUND(AK136,1)</f>
        <v>#DIV/0!</v>
      </c>
    </row>
    <row r="137" spans="1:38" ht="21.75" customHeight="1">
      <c r="A137" s="1267"/>
      <c r="B137" s="1268"/>
      <c r="C137" s="1268"/>
      <c r="D137" s="1268"/>
      <c r="E137" s="1268"/>
      <c r="F137" s="1268"/>
      <c r="G137" s="1268"/>
      <c r="H137" s="1268"/>
      <c r="I137" s="1268"/>
      <c r="J137" s="1268"/>
      <c r="K137" s="1268"/>
      <c r="L137" s="1268"/>
      <c r="M137" s="1268"/>
      <c r="N137" s="1268"/>
      <c r="O137" s="1268"/>
      <c r="P137" s="1268"/>
      <c r="Q137" s="1268"/>
      <c r="R137" s="1268"/>
      <c r="S137" s="1268"/>
      <c r="T137" s="1268"/>
      <c r="U137" s="1268"/>
      <c r="V137" s="1268"/>
      <c r="W137" s="1268"/>
      <c r="X137" s="1268"/>
      <c r="Y137" s="1268"/>
      <c r="Z137" s="1268"/>
      <c r="AA137" s="1268"/>
      <c r="AB137" s="1268"/>
      <c r="AC137" s="1268"/>
      <c r="AD137" s="1268"/>
      <c r="AE137" s="1268"/>
      <c r="AF137" s="1268"/>
      <c r="AG137" s="1268"/>
      <c r="AH137" s="1268"/>
      <c r="AI137" s="1268"/>
      <c r="AJ137" s="1268"/>
      <c r="AK137" s="1268"/>
      <c r="AL137" s="505"/>
    </row>
    <row r="138" spans="1:38" s="495" customFormat="1" ht="22.5" customHeight="1">
      <c r="A138" s="491"/>
      <c r="B138" s="1269" t="s">
        <v>538</v>
      </c>
      <c r="C138" s="1269"/>
      <c r="D138" s="1269"/>
      <c r="E138" s="1269"/>
      <c r="F138" s="1269"/>
      <c r="G138" s="1269"/>
      <c r="H138" s="1269"/>
      <c r="I138" s="1269"/>
      <c r="J138" s="1269"/>
      <c r="K138" s="1269"/>
      <c r="L138" s="1269"/>
      <c r="M138" s="1269"/>
      <c r="N138" s="1269"/>
      <c r="O138" s="1269"/>
      <c r="P138" s="1269"/>
      <c r="Q138" s="1269"/>
      <c r="R138" s="1269"/>
      <c r="S138" s="1269"/>
      <c r="T138" s="1269"/>
      <c r="U138" s="1269"/>
      <c r="V138" s="1269"/>
      <c r="W138" s="1269"/>
      <c r="X138" s="1269"/>
      <c r="Y138" s="1269"/>
      <c r="Z138" s="1269"/>
      <c r="AA138" s="1269"/>
      <c r="AB138" s="492"/>
      <c r="AC138" s="492"/>
      <c r="AD138" s="492"/>
      <c r="AE138" s="492"/>
      <c r="AF138" s="492"/>
      <c r="AG138" s="492"/>
      <c r="AH138" s="492"/>
      <c r="AI138" s="269"/>
      <c r="AJ138" s="493"/>
      <c r="AK138" s="493"/>
      <c r="AL138" s="494"/>
    </row>
    <row r="139" spans="1:38" s="495" customFormat="1" ht="21.75" customHeight="1">
      <c r="A139" s="491"/>
      <c r="B139" s="496" t="s">
        <v>539</v>
      </c>
      <c r="C139" s="497"/>
      <c r="D139" s="497"/>
      <c r="E139" s="497"/>
      <c r="F139" s="497"/>
      <c r="G139" s="497"/>
      <c r="H139" s="497"/>
      <c r="I139" s="497"/>
      <c r="J139" s="497"/>
      <c r="K139" s="497"/>
      <c r="L139" s="497"/>
      <c r="M139" s="497"/>
      <c r="N139" s="497"/>
      <c r="O139" s="497"/>
      <c r="P139" s="497"/>
      <c r="Q139" s="497"/>
      <c r="R139" s="497"/>
      <c r="S139" s="497"/>
      <c r="T139" s="497"/>
      <c r="U139" s="497"/>
      <c r="V139" s="497"/>
      <c r="W139" s="497"/>
      <c r="X139" s="497"/>
      <c r="Y139" s="497"/>
      <c r="Z139" s="497"/>
      <c r="AA139" s="497"/>
      <c r="AB139" s="497"/>
      <c r="AC139" s="480"/>
      <c r="AD139" s="480"/>
      <c r="AE139" s="480"/>
      <c r="AF139" s="480"/>
      <c r="AG139" s="480"/>
      <c r="AH139" s="480"/>
      <c r="AI139" s="498"/>
      <c r="AJ139" s="1270" t="s">
        <v>276</v>
      </c>
      <c r="AK139" s="1271"/>
      <c r="AL139" s="1274" t="e">
        <f>SUM(AL126:AL136)</f>
        <v>#DIV/0!</v>
      </c>
    </row>
    <row r="140" spans="1:38" s="495" customFormat="1" ht="21.75" customHeight="1">
      <c r="A140" s="491"/>
      <c r="B140" s="496" t="s">
        <v>540</v>
      </c>
      <c r="C140" s="497"/>
      <c r="D140" s="497"/>
      <c r="E140" s="497"/>
      <c r="F140" s="497"/>
      <c r="G140" s="497"/>
      <c r="H140" s="497"/>
      <c r="I140" s="497"/>
      <c r="J140" s="497"/>
      <c r="K140" s="497"/>
      <c r="L140" s="497"/>
      <c r="M140" s="497"/>
      <c r="N140" s="497"/>
      <c r="O140" s="497"/>
      <c r="P140" s="497"/>
      <c r="Q140" s="497"/>
      <c r="R140" s="497"/>
      <c r="S140" s="497"/>
      <c r="T140" s="497"/>
      <c r="U140" s="497"/>
      <c r="V140" s="497"/>
      <c r="W140" s="497"/>
      <c r="X140" s="497"/>
      <c r="Y140" s="497"/>
      <c r="Z140" s="497"/>
      <c r="AA140" s="497"/>
      <c r="AB140" s="497"/>
      <c r="AC140" s="480"/>
      <c r="AD140" s="480"/>
      <c r="AE140" s="480"/>
      <c r="AF140" s="480"/>
      <c r="AG140" s="480"/>
      <c r="AH140" s="480"/>
      <c r="AI140" s="498"/>
      <c r="AJ140" s="1270"/>
      <c r="AK140" s="1271"/>
      <c r="AL140" s="1274"/>
    </row>
    <row r="141" spans="1:38" ht="21.75" customHeight="1">
      <c r="A141" s="265"/>
      <c r="B141" s="499" t="s">
        <v>277</v>
      </c>
      <c r="C141" s="500"/>
      <c r="D141" s="500"/>
      <c r="E141" s="500"/>
      <c r="F141" s="500"/>
      <c r="G141" s="500"/>
      <c r="H141" s="500"/>
      <c r="I141" s="500"/>
      <c r="J141" s="500"/>
      <c r="K141" s="500"/>
      <c r="L141" s="500"/>
      <c r="M141" s="500"/>
      <c r="N141" s="500"/>
      <c r="O141" s="500"/>
      <c r="P141" s="500"/>
      <c r="Q141" s="500"/>
      <c r="R141" s="500"/>
      <c r="S141" s="500"/>
      <c r="T141" s="500"/>
      <c r="U141" s="500"/>
      <c r="V141" s="500"/>
      <c r="W141" s="500"/>
      <c r="X141" s="500"/>
      <c r="Y141" s="500"/>
      <c r="Z141" s="500"/>
      <c r="AA141" s="500"/>
      <c r="AB141" s="500"/>
      <c r="AC141" s="501"/>
      <c r="AD141" s="501"/>
      <c r="AE141" s="501"/>
      <c r="AF141" s="501"/>
      <c r="AG141" s="501"/>
      <c r="AH141" s="501"/>
      <c r="AI141" s="270"/>
      <c r="AJ141" s="1272"/>
      <c r="AK141" s="1273"/>
      <c r="AL141" s="1274"/>
    </row>
    <row r="142" spans="1:38" ht="21.75" customHeight="1">
      <c r="A142" s="265"/>
      <c r="B142" s="499" t="s">
        <v>541</v>
      </c>
      <c r="C142" s="500"/>
      <c r="D142" s="500"/>
      <c r="E142" s="500"/>
      <c r="F142" s="500"/>
      <c r="G142" s="500"/>
      <c r="H142" s="500"/>
      <c r="I142" s="500"/>
      <c r="J142" s="500"/>
      <c r="K142" s="500"/>
      <c r="L142" s="500"/>
      <c r="M142" s="500"/>
      <c r="N142" s="500"/>
      <c r="O142" s="500"/>
      <c r="P142" s="500"/>
      <c r="Q142" s="500"/>
      <c r="R142" s="500"/>
      <c r="S142" s="500"/>
      <c r="T142" s="500"/>
      <c r="U142" s="500"/>
      <c r="V142" s="500"/>
      <c r="W142" s="500"/>
      <c r="X142" s="500"/>
      <c r="Y142" s="500"/>
      <c r="Z142" s="500"/>
      <c r="AA142" s="500"/>
      <c r="AB142" s="500"/>
      <c r="AC142" s="501"/>
      <c r="AD142" s="501"/>
      <c r="AE142" s="501"/>
      <c r="AF142" s="501"/>
      <c r="AG142" s="501"/>
      <c r="AH142" s="501"/>
      <c r="AI142" s="271"/>
      <c r="AJ142" s="278"/>
      <c r="AK142" s="278"/>
      <c r="AL142" s="272"/>
    </row>
    <row r="143" spans="1:38" ht="21.75" customHeight="1">
      <c r="A143" s="265"/>
      <c r="B143" s="648" t="s">
        <v>542</v>
      </c>
      <c r="C143" s="500"/>
      <c r="D143" s="500"/>
      <c r="E143" s="500"/>
      <c r="F143" s="500"/>
      <c r="G143" s="500"/>
      <c r="H143" s="500"/>
      <c r="I143" s="500"/>
      <c r="J143" s="500"/>
      <c r="K143" s="500"/>
      <c r="L143" s="500"/>
      <c r="M143" s="500"/>
      <c r="N143" s="500"/>
      <c r="O143" s="500"/>
      <c r="P143" s="500"/>
      <c r="Q143" s="500"/>
      <c r="R143" s="500"/>
      <c r="S143" s="500"/>
      <c r="T143" s="500"/>
      <c r="U143" s="500"/>
      <c r="V143" s="500"/>
      <c r="W143" s="500"/>
      <c r="X143" s="500"/>
      <c r="Y143" s="500"/>
      <c r="Z143" s="500"/>
      <c r="AA143" s="500"/>
      <c r="AB143" s="500"/>
      <c r="AC143" s="590"/>
      <c r="AD143" s="590"/>
      <c r="AE143" s="590"/>
      <c r="AF143" s="590"/>
      <c r="AG143" s="590"/>
      <c r="AH143" s="590"/>
      <c r="AI143" s="271"/>
      <c r="AJ143" s="591"/>
      <c r="AK143" s="591"/>
      <c r="AL143" s="272"/>
    </row>
    <row r="144" spans="1:38" ht="24" customHeight="1">
      <c r="B144" s="499" t="s">
        <v>625</v>
      </c>
      <c r="D144" s="780"/>
    </row>
    <row r="145" spans="1:42" ht="43.5" customHeight="1">
      <c r="A145" s="856" t="s">
        <v>572</v>
      </c>
      <c r="B145" s="863">
        <f>B1</f>
        <v>7</v>
      </c>
      <c r="C145" s="855" t="s">
        <v>122</v>
      </c>
      <c r="D145" s="818" t="s">
        <v>619</v>
      </c>
      <c r="E145" s="855" t="s">
        <v>612</v>
      </c>
      <c r="F145" s="855"/>
      <c r="G145" s="855"/>
      <c r="H145" s="855"/>
      <c r="I145" s="855"/>
      <c r="J145" s="855"/>
      <c r="K145" s="855"/>
      <c r="L145" s="819"/>
      <c r="M145" s="819"/>
      <c r="N145" s="819"/>
      <c r="O145" s="819"/>
      <c r="P145" s="819"/>
      <c r="Q145" s="819"/>
      <c r="R145" s="819"/>
      <c r="S145" s="819"/>
      <c r="T145" s="819"/>
      <c r="U145" s="819"/>
      <c r="X145" s="260"/>
      <c r="Y145" s="261"/>
      <c r="Z145" s="261"/>
      <c r="AA145" s="262" t="s">
        <v>267</v>
      </c>
      <c r="AB145" s="503"/>
      <c r="AC145" s="476" t="s">
        <v>268</v>
      </c>
      <c r="AD145" s="477"/>
      <c r="AE145" s="478"/>
      <c r="AF145" s="478"/>
      <c r="AG145" s="478"/>
      <c r="AH145" s="478"/>
      <c r="AI145" s="478"/>
      <c r="AJ145" s="479"/>
      <c r="AK145" s="478"/>
      <c r="AL145" s="479"/>
      <c r="AM145" s="857"/>
    </row>
    <row r="146" spans="1:42" ht="40.5" customHeight="1">
      <c r="A146" s="478"/>
      <c r="B146" s="478"/>
      <c r="C146" s="478"/>
      <c r="D146" s="478"/>
      <c r="E146" s="478"/>
      <c r="F146" s="478"/>
      <c r="G146" s="478"/>
      <c r="H146" s="478"/>
      <c r="I146" s="478"/>
      <c r="J146" s="478"/>
      <c r="K146" s="478"/>
      <c r="L146" s="480"/>
      <c r="M146" s="480"/>
      <c r="N146" s="480"/>
      <c r="O146" s="480"/>
      <c r="P146" s="480"/>
      <c r="Q146" s="480"/>
      <c r="R146" s="480"/>
      <c r="S146" s="480"/>
      <c r="AA146" s="481"/>
      <c r="AC146" s="264"/>
      <c r="AF146" s="1282" t="s">
        <v>477</v>
      </c>
      <c r="AG146" s="1283"/>
      <c r="AH146" s="1284" t="str">
        <f>'第２－１号（所要額調書）'!$B$10</f>
        <v>○○病院</v>
      </c>
      <c r="AI146" s="1284"/>
      <c r="AJ146" s="1284"/>
      <c r="AK146" s="1284"/>
      <c r="AL146" s="1284"/>
      <c r="AP146" s="482"/>
    </row>
    <row r="147" spans="1:42" ht="21.75" customHeight="1">
      <c r="A147" s="483"/>
      <c r="B147" s="483" t="s">
        <v>269</v>
      </c>
      <c r="C147" s="484"/>
      <c r="D147" s="484"/>
      <c r="E147" s="484"/>
      <c r="F147" s="484"/>
      <c r="G147" s="484"/>
      <c r="H147" s="484"/>
      <c r="I147" s="484"/>
      <c r="J147" s="484"/>
      <c r="K147" s="484"/>
      <c r="AA147" s="485"/>
      <c r="AC147" s="264"/>
    </row>
    <row r="148" spans="1:42" s="486" customFormat="1" ht="29.25" customHeight="1">
      <c r="A148" s="1275" t="s">
        <v>270</v>
      </c>
      <c r="B148" s="1277" t="s">
        <v>271</v>
      </c>
      <c r="C148" s="1279" t="s">
        <v>272</v>
      </c>
      <c r="D148" s="1280" t="s">
        <v>273</v>
      </c>
      <c r="E148" s="267">
        <v>1</v>
      </c>
      <c r="F148" s="267">
        <v>2</v>
      </c>
      <c r="G148" s="267">
        <v>3</v>
      </c>
      <c r="H148" s="267">
        <v>4</v>
      </c>
      <c r="I148" s="267">
        <v>5</v>
      </c>
      <c r="J148" s="267">
        <v>6</v>
      </c>
      <c r="K148" s="267">
        <v>7</v>
      </c>
      <c r="L148" s="267">
        <v>8</v>
      </c>
      <c r="M148" s="267">
        <v>9</v>
      </c>
      <c r="N148" s="267">
        <v>10</v>
      </c>
      <c r="O148" s="267">
        <v>11</v>
      </c>
      <c r="P148" s="267">
        <v>12</v>
      </c>
      <c r="Q148" s="267">
        <v>13</v>
      </c>
      <c r="R148" s="267">
        <v>14</v>
      </c>
      <c r="S148" s="267">
        <v>15</v>
      </c>
      <c r="T148" s="267">
        <v>16</v>
      </c>
      <c r="U148" s="267">
        <v>17</v>
      </c>
      <c r="V148" s="267">
        <v>18</v>
      </c>
      <c r="W148" s="267">
        <v>19</v>
      </c>
      <c r="X148" s="267">
        <v>20</v>
      </c>
      <c r="Y148" s="267">
        <v>21</v>
      </c>
      <c r="Z148" s="267">
        <v>22</v>
      </c>
      <c r="AA148" s="267">
        <v>23</v>
      </c>
      <c r="AB148" s="267">
        <v>24</v>
      </c>
      <c r="AC148" s="267">
        <v>25</v>
      </c>
      <c r="AD148" s="267">
        <v>26</v>
      </c>
      <c r="AE148" s="267">
        <v>27</v>
      </c>
      <c r="AF148" s="267">
        <v>28</v>
      </c>
      <c r="AG148" s="267">
        <v>29</v>
      </c>
      <c r="AH148" s="267">
        <v>30</v>
      </c>
      <c r="AI148" s="267">
        <v>31</v>
      </c>
      <c r="AJ148" s="1263" t="s">
        <v>274</v>
      </c>
      <c r="AK148" s="1263" t="s">
        <v>275</v>
      </c>
      <c r="AL148" s="1265" t="s">
        <v>544</v>
      </c>
    </row>
    <row r="149" spans="1:42" s="486" customFormat="1" ht="25.5" customHeight="1">
      <c r="A149" s="1276"/>
      <c r="B149" s="1278"/>
      <c r="C149" s="1276"/>
      <c r="D149" s="1281"/>
      <c r="E149" s="267" t="s">
        <v>675</v>
      </c>
      <c r="F149" s="267" t="s">
        <v>668</v>
      </c>
      <c r="G149" s="267" t="s">
        <v>669</v>
      </c>
      <c r="H149" s="267" t="s">
        <v>670</v>
      </c>
      <c r="I149" s="267" t="s">
        <v>671</v>
      </c>
      <c r="J149" s="267" t="s">
        <v>672</v>
      </c>
      <c r="K149" s="267" t="s">
        <v>665</v>
      </c>
      <c r="L149" s="267" t="s">
        <v>667</v>
      </c>
      <c r="M149" s="267" t="s">
        <v>668</v>
      </c>
      <c r="N149" s="267" t="s">
        <v>669</v>
      </c>
      <c r="O149" s="267" t="s">
        <v>670</v>
      </c>
      <c r="P149" s="267" t="s">
        <v>671</v>
      </c>
      <c r="Q149" s="267" t="s">
        <v>672</v>
      </c>
      <c r="R149" s="267" t="s">
        <v>665</v>
      </c>
      <c r="S149" s="267" t="s">
        <v>667</v>
      </c>
      <c r="T149" s="267" t="s">
        <v>668</v>
      </c>
      <c r="U149" s="267" t="s">
        <v>669</v>
      </c>
      <c r="V149" s="267" t="s">
        <v>670</v>
      </c>
      <c r="W149" s="267" t="s">
        <v>671</v>
      </c>
      <c r="X149" s="267" t="s">
        <v>672</v>
      </c>
      <c r="Y149" s="267" t="s">
        <v>665</v>
      </c>
      <c r="Z149" s="267" t="s">
        <v>667</v>
      </c>
      <c r="AA149" s="267" t="s">
        <v>668</v>
      </c>
      <c r="AB149" s="267" t="s">
        <v>669</v>
      </c>
      <c r="AC149" s="267" t="s">
        <v>670</v>
      </c>
      <c r="AD149" s="267" t="s">
        <v>671</v>
      </c>
      <c r="AE149" s="267" t="s">
        <v>672</v>
      </c>
      <c r="AF149" s="267" t="s">
        <v>665</v>
      </c>
      <c r="AG149" s="267" t="s">
        <v>667</v>
      </c>
      <c r="AH149" s="267" t="s">
        <v>668</v>
      </c>
      <c r="AI149" s="267" t="s">
        <v>669</v>
      </c>
      <c r="AJ149" s="1264"/>
      <c r="AK149" s="1264"/>
      <c r="AL149" s="1266"/>
    </row>
    <row r="150" spans="1:42" ht="30" customHeight="1">
      <c r="A150" s="806"/>
      <c r="B150" s="806"/>
      <c r="C150" s="806"/>
      <c r="D150" s="806"/>
      <c r="E150" s="453"/>
      <c r="F150" s="453"/>
      <c r="G150" s="453"/>
      <c r="H150" s="453"/>
      <c r="I150" s="453"/>
      <c r="J150" s="453"/>
      <c r="K150" s="453"/>
      <c r="L150" s="453"/>
      <c r="M150" s="453"/>
      <c r="N150" s="453"/>
      <c r="O150" s="453"/>
      <c r="P150" s="453"/>
      <c r="Q150" s="453"/>
      <c r="R150" s="453"/>
      <c r="S150" s="453"/>
      <c r="T150" s="453"/>
      <c r="U150" s="453"/>
      <c r="V150" s="453"/>
      <c r="W150" s="453"/>
      <c r="X150" s="453"/>
      <c r="Y150" s="453"/>
      <c r="Z150" s="453"/>
      <c r="AA150" s="453"/>
      <c r="AB150" s="453"/>
      <c r="AC150" s="453"/>
      <c r="AD150" s="453"/>
      <c r="AE150" s="453"/>
      <c r="AF150" s="453"/>
      <c r="AG150" s="453"/>
      <c r="AH150" s="453"/>
      <c r="AI150" s="453"/>
      <c r="AJ150" s="488">
        <f>COUNTIF(E150:AI150,"〇")</f>
        <v>0</v>
      </c>
      <c r="AK150" s="488" t="e">
        <f>IF(AJ150&gt;=15,1,AJ150/$AB$145)</f>
        <v>#DIV/0!</v>
      </c>
      <c r="AL150" s="488" t="e">
        <f>ROUND(AK150,1)</f>
        <v>#DIV/0!</v>
      </c>
    </row>
    <row r="151" spans="1:42" ht="30" customHeight="1">
      <c r="A151" s="806"/>
      <c r="B151" s="806"/>
      <c r="C151" s="806"/>
      <c r="D151" s="806"/>
      <c r="E151" s="453"/>
      <c r="F151" s="453"/>
      <c r="G151" s="453"/>
      <c r="H151" s="453"/>
      <c r="I151" s="453"/>
      <c r="J151" s="453"/>
      <c r="K151" s="453"/>
      <c r="L151" s="453"/>
      <c r="M151" s="453"/>
      <c r="N151" s="453"/>
      <c r="O151" s="453"/>
      <c r="P151" s="453"/>
      <c r="Q151" s="453"/>
      <c r="R151" s="453"/>
      <c r="S151" s="453"/>
      <c r="T151" s="453"/>
      <c r="U151" s="453"/>
      <c r="V151" s="453"/>
      <c r="W151" s="453"/>
      <c r="X151" s="453"/>
      <c r="Y151" s="453"/>
      <c r="Z151" s="453"/>
      <c r="AA151" s="453"/>
      <c r="AB151" s="453"/>
      <c r="AC151" s="453"/>
      <c r="AD151" s="453"/>
      <c r="AE151" s="453"/>
      <c r="AF151" s="453"/>
      <c r="AG151" s="453"/>
      <c r="AH151" s="453"/>
      <c r="AI151" s="453"/>
      <c r="AJ151" s="488">
        <f>COUNTIF(E151:AI151,"〇")</f>
        <v>0</v>
      </c>
      <c r="AK151" s="488" t="e">
        <f t="shared" ref="AK151:AK159" si="29">IF(AJ151&gt;=15,1,AJ151/$AB$145)</f>
        <v>#DIV/0!</v>
      </c>
      <c r="AL151" s="489" t="e">
        <f t="shared" ref="AL151:AL159" si="30">ROUND(AK151,1)</f>
        <v>#DIV/0!</v>
      </c>
    </row>
    <row r="152" spans="1:42" ht="30" customHeight="1">
      <c r="A152" s="806"/>
      <c r="B152" s="806"/>
      <c r="C152" s="806"/>
      <c r="D152" s="806"/>
      <c r="E152" s="453"/>
      <c r="F152" s="453"/>
      <c r="G152" s="453"/>
      <c r="H152" s="453"/>
      <c r="I152" s="453"/>
      <c r="J152" s="453"/>
      <c r="K152" s="453"/>
      <c r="L152" s="453"/>
      <c r="M152" s="453"/>
      <c r="N152" s="453"/>
      <c r="O152" s="453"/>
      <c r="P152" s="453"/>
      <c r="Q152" s="453"/>
      <c r="R152" s="453"/>
      <c r="S152" s="453"/>
      <c r="T152" s="453"/>
      <c r="U152" s="453"/>
      <c r="V152" s="453"/>
      <c r="W152" s="453"/>
      <c r="X152" s="453"/>
      <c r="Y152" s="453"/>
      <c r="Z152" s="453"/>
      <c r="AA152" s="453"/>
      <c r="AB152" s="453"/>
      <c r="AC152" s="453"/>
      <c r="AD152" s="453"/>
      <c r="AE152" s="453"/>
      <c r="AF152" s="453"/>
      <c r="AG152" s="453"/>
      <c r="AH152" s="453"/>
      <c r="AI152" s="453"/>
      <c r="AJ152" s="488">
        <f t="shared" ref="AJ152:AJ153" si="31">COUNTIF(E152:AI152,"〇")</f>
        <v>0</v>
      </c>
      <c r="AK152" s="490" t="e">
        <f t="shared" si="29"/>
        <v>#DIV/0!</v>
      </c>
      <c r="AL152" s="488" t="e">
        <f t="shared" si="30"/>
        <v>#DIV/0!</v>
      </c>
    </row>
    <row r="153" spans="1:42" ht="30" customHeight="1">
      <c r="A153" s="806"/>
      <c r="B153" s="806"/>
      <c r="C153" s="807"/>
      <c r="D153" s="808"/>
      <c r="E153" s="453"/>
      <c r="F153" s="453"/>
      <c r="G153" s="453"/>
      <c r="H153" s="453"/>
      <c r="I153" s="453"/>
      <c r="J153" s="453"/>
      <c r="K153" s="453"/>
      <c r="L153" s="453"/>
      <c r="M153" s="453"/>
      <c r="N153" s="453"/>
      <c r="O153" s="453"/>
      <c r="P153" s="453"/>
      <c r="Q153" s="453"/>
      <c r="R153" s="453"/>
      <c r="S153" s="453"/>
      <c r="T153" s="453"/>
      <c r="U153" s="453"/>
      <c r="V153" s="453"/>
      <c r="W153" s="453"/>
      <c r="X153" s="453"/>
      <c r="Y153" s="453"/>
      <c r="Z153" s="453"/>
      <c r="AA153" s="453"/>
      <c r="AB153" s="453"/>
      <c r="AC153" s="453"/>
      <c r="AD153" s="453"/>
      <c r="AE153" s="453"/>
      <c r="AF153" s="453"/>
      <c r="AG153" s="453"/>
      <c r="AH153" s="453"/>
      <c r="AI153" s="453"/>
      <c r="AJ153" s="488">
        <f t="shared" si="31"/>
        <v>0</v>
      </c>
      <c r="AK153" s="488" t="e">
        <f t="shared" si="29"/>
        <v>#DIV/0!</v>
      </c>
      <c r="AL153" s="504" t="e">
        <f t="shared" si="30"/>
        <v>#DIV/0!</v>
      </c>
    </row>
    <row r="154" spans="1:42" ht="30" customHeight="1">
      <c r="A154" s="806"/>
      <c r="B154" s="806"/>
      <c r="C154" s="807"/>
      <c r="D154" s="807"/>
      <c r="E154" s="453"/>
      <c r="F154" s="453"/>
      <c r="G154" s="453"/>
      <c r="H154" s="453"/>
      <c r="I154" s="453"/>
      <c r="J154" s="453"/>
      <c r="K154" s="453"/>
      <c r="L154" s="453"/>
      <c r="M154" s="453"/>
      <c r="N154" s="453"/>
      <c r="O154" s="453"/>
      <c r="P154" s="453"/>
      <c r="Q154" s="453"/>
      <c r="R154" s="453"/>
      <c r="S154" s="453"/>
      <c r="T154" s="453"/>
      <c r="U154" s="453"/>
      <c r="V154" s="453"/>
      <c r="W154" s="453"/>
      <c r="X154" s="453"/>
      <c r="Y154" s="453"/>
      <c r="Z154" s="453"/>
      <c r="AA154" s="453"/>
      <c r="AB154" s="453"/>
      <c r="AC154" s="453"/>
      <c r="AD154" s="453"/>
      <c r="AE154" s="453"/>
      <c r="AF154" s="453"/>
      <c r="AG154" s="453"/>
      <c r="AH154" s="453"/>
      <c r="AI154" s="453"/>
      <c r="AJ154" s="488">
        <f>COUNTIF(E154:AI154,"〇")</f>
        <v>0</v>
      </c>
      <c r="AK154" s="488" t="e">
        <f t="shared" si="29"/>
        <v>#DIV/0!</v>
      </c>
      <c r="AL154" s="488" t="e">
        <f t="shared" si="30"/>
        <v>#DIV/0!</v>
      </c>
    </row>
    <row r="155" spans="1:42" ht="30" customHeight="1">
      <c r="A155" s="807"/>
      <c r="B155" s="807"/>
      <c r="C155" s="807"/>
      <c r="D155" s="807"/>
      <c r="E155" s="453"/>
      <c r="F155" s="453"/>
      <c r="G155" s="453"/>
      <c r="H155" s="453"/>
      <c r="I155" s="453"/>
      <c r="J155" s="453"/>
      <c r="K155" s="453"/>
      <c r="L155" s="453"/>
      <c r="M155" s="453"/>
      <c r="N155" s="453"/>
      <c r="O155" s="453"/>
      <c r="P155" s="453"/>
      <c r="Q155" s="453"/>
      <c r="R155" s="453"/>
      <c r="S155" s="453"/>
      <c r="T155" s="453"/>
      <c r="U155" s="453"/>
      <c r="V155" s="453"/>
      <c r="W155" s="453"/>
      <c r="X155" s="453"/>
      <c r="Y155" s="453"/>
      <c r="Z155" s="453"/>
      <c r="AA155" s="453"/>
      <c r="AB155" s="453"/>
      <c r="AC155" s="453"/>
      <c r="AD155" s="453"/>
      <c r="AE155" s="453"/>
      <c r="AF155" s="453"/>
      <c r="AG155" s="453"/>
      <c r="AH155" s="453"/>
      <c r="AI155" s="453"/>
      <c r="AJ155" s="488">
        <f t="shared" ref="AJ155" si="32">COUNTIF(E155:AI155,"〇")</f>
        <v>0</v>
      </c>
      <c r="AK155" s="488" t="e">
        <f t="shared" si="29"/>
        <v>#DIV/0!</v>
      </c>
      <c r="AL155" s="488" t="e">
        <f t="shared" si="30"/>
        <v>#DIV/0!</v>
      </c>
    </row>
    <row r="156" spans="1:42" ht="30" customHeight="1">
      <c r="A156" s="807"/>
      <c r="B156" s="807"/>
      <c r="C156" s="806"/>
      <c r="D156" s="806"/>
      <c r="E156" s="453"/>
      <c r="F156" s="453"/>
      <c r="G156" s="453"/>
      <c r="H156" s="453"/>
      <c r="I156" s="453"/>
      <c r="J156" s="453"/>
      <c r="K156" s="453"/>
      <c r="L156" s="453"/>
      <c r="M156" s="453"/>
      <c r="N156" s="453"/>
      <c r="O156" s="453"/>
      <c r="P156" s="453"/>
      <c r="Q156" s="453"/>
      <c r="R156" s="453"/>
      <c r="S156" s="453"/>
      <c r="T156" s="453"/>
      <c r="U156" s="453"/>
      <c r="V156" s="453"/>
      <c r="W156" s="453"/>
      <c r="X156" s="453"/>
      <c r="Y156" s="453"/>
      <c r="Z156" s="453"/>
      <c r="AA156" s="453"/>
      <c r="AB156" s="453"/>
      <c r="AC156" s="453"/>
      <c r="AD156" s="453"/>
      <c r="AE156" s="453"/>
      <c r="AF156" s="453"/>
      <c r="AG156" s="453"/>
      <c r="AH156" s="453"/>
      <c r="AI156" s="453"/>
      <c r="AJ156" s="488">
        <f>COUNTIF(E156:AI156,"〇")</f>
        <v>0</v>
      </c>
      <c r="AK156" s="488" t="e">
        <f t="shared" si="29"/>
        <v>#DIV/0!</v>
      </c>
      <c r="AL156" s="489" t="e">
        <f t="shared" si="30"/>
        <v>#DIV/0!</v>
      </c>
    </row>
    <row r="157" spans="1:42" ht="30" customHeight="1">
      <c r="A157" s="807"/>
      <c r="B157" s="807"/>
      <c r="C157" s="809"/>
      <c r="D157" s="809"/>
      <c r="E157" s="453"/>
      <c r="F157" s="453"/>
      <c r="G157" s="453"/>
      <c r="H157" s="453"/>
      <c r="I157" s="453"/>
      <c r="J157" s="453"/>
      <c r="K157" s="453"/>
      <c r="L157" s="453"/>
      <c r="M157" s="453"/>
      <c r="N157" s="453"/>
      <c r="O157" s="453"/>
      <c r="P157" s="453"/>
      <c r="Q157" s="453"/>
      <c r="R157" s="453"/>
      <c r="S157" s="453"/>
      <c r="T157" s="453"/>
      <c r="U157" s="453"/>
      <c r="V157" s="453"/>
      <c r="W157" s="453"/>
      <c r="X157" s="453"/>
      <c r="Y157" s="453"/>
      <c r="Z157" s="453"/>
      <c r="AA157" s="453"/>
      <c r="AB157" s="453"/>
      <c r="AC157" s="453"/>
      <c r="AD157" s="453"/>
      <c r="AE157" s="453"/>
      <c r="AF157" s="453"/>
      <c r="AG157" s="453"/>
      <c r="AH157" s="453"/>
      <c r="AI157" s="453"/>
      <c r="AJ157" s="488">
        <f t="shared" ref="AJ157:AJ159" si="33">COUNTIF(E157:AI157,"〇")</f>
        <v>0</v>
      </c>
      <c r="AK157" s="488" t="e">
        <f t="shared" si="29"/>
        <v>#DIV/0!</v>
      </c>
      <c r="AL157" s="489" t="e">
        <f t="shared" si="30"/>
        <v>#DIV/0!</v>
      </c>
    </row>
    <row r="158" spans="1:42" ht="30" customHeight="1">
      <c r="A158" s="807"/>
      <c r="B158" s="807"/>
      <c r="C158" s="809"/>
      <c r="D158" s="809"/>
      <c r="E158" s="453"/>
      <c r="F158" s="453"/>
      <c r="G158" s="453"/>
      <c r="H158" s="453"/>
      <c r="I158" s="453"/>
      <c r="J158" s="453"/>
      <c r="K158" s="453"/>
      <c r="L158" s="453"/>
      <c r="M158" s="453"/>
      <c r="N158" s="453"/>
      <c r="O158" s="453"/>
      <c r="P158" s="453"/>
      <c r="Q158" s="453"/>
      <c r="R158" s="453"/>
      <c r="S158" s="453"/>
      <c r="T158" s="453"/>
      <c r="U158" s="453"/>
      <c r="V158" s="453"/>
      <c r="W158" s="453"/>
      <c r="X158" s="453"/>
      <c r="Y158" s="453"/>
      <c r="Z158" s="453"/>
      <c r="AA158" s="453"/>
      <c r="AB158" s="453"/>
      <c r="AC158" s="453"/>
      <c r="AD158" s="453"/>
      <c r="AE158" s="453"/>
      <c r="AF158" s="453"/>
      <c r="AG158" s="453"/>
      <c r="AH158" s="453"/>
      <c r="AI158" s="453"/>
      <c r="AJ158" s="488">
        <f t="shared" si="33"/>
        <v>0</v>
      </c>
      <c r="AK158" s="488" t="e">
        <f t="shared" si="29"/>
        <v>#DIV/0!</v>
      </c>
      <c r="AL158" s="489" t="e">
        <f t="shared" si="30"/>
        <v>#DIV/0!</v>
      </c>
    </row>
    <row r="159" spans="1:42" ht="30" customHeight="1">
      <c r="A159" s="807"/>
      <c r="B159" s="807"/>
      <c r="C159" s="809"/>
      <c r="D159" s="809"/>
      <c r="E159" s="453"/>
      <c r="F159" s="453"/>
      <c r="G159" s="453"/>
      <c r="H159" s="453"/>
      <c r="I159" s="453"/>
      <c r="J159" s="453"/>
      <c r="K159" s="453"/>
      <c r="L159" s="453"/>
      <c r="M159" s="453"/>
      <c r="N159" s="453"/>
      <c r="O159" s="453"/>
      <c r="P159" s="453"/>
      <c r="Q159" s="453"/>
      <c r="R159" s="453"/>
      <c r="S159" s="453"/>
      <c r="T159" s="453"/>
      <c r="U159" s="453"/>
      <c r="V159" s="453"/>
      <c r="W159" s="453"/>
      <c r="X159" s="453"/>
      <c r="Y159" s="453"/>
      <c r="Z159" s="453"/>
      <c r="AA159" s="453"/>
      <c r="AB159" s="453"/>
      <c r="AC159" s="453"/>
      <c r="AD159" s="453"/>
      <c r="AE159" s="453"/>
      <c r="AF159" s="453"/>
      <c r="AG159" s="453"/>
      <c r="AH159" s="453"/>
      <c r="AI159" s="453"/>
      <c r="AJ159" s="488">
        <f t="shared" si="33"/>
        <v>0</v>
      </c>
      <c r="AK159" s="488" t="e">
        <f t="shared" si="29"/>
        <v>#DIV/0!</v>
      </c>
      <c r="AL159" s="489" t="e">
        <f t="shared" si="30"/>
        <v>#DIV/0!</v>
      </c>
    </row>
    <row r="160" spans="1:42" ht="30" customHeight="1">
      <c r="A160" s="806"/>
      <c r="B160" s="806"/>
      <c r="C160" s="809"/>
      <c r="D160" s="809"/>
      <c r="E160" s="453"/>
      <c r="F160" s="453"/>
      <c r="G160" s="453"/>
      <c r="H160" s="453"/>
      <c r="I160" s="453"/>
      <c r="J160" s="453"/>
      <c r="K160" s="453"/>
      <c r="L160" s="453"/>
      <c r="M160" s="453"/>
      <c r="N160" s="453"/>
      <c r="O160" s="453"/>
      <c r="P160" s="453"/>
      <c r="Q160" s="453"/>
      <c r="R160" s="453"/>
      <c r="S160" s="453"/>
      <c r="T160" s="453"/>
      <c r="U160" s="453"/>
      <c r="V160" s="453"/>
      <c r="W160" s="453"/>
      <c r="X160" s="453"/>
      <c r="Y160" s="453"/>
      <c r="Z160" s="453"/>
      <c r="AA160" s="453"/>
      <c r="AB160" s="453"/>
      <c r="AC160" s="453"/>
      <c r="AD160" s="453"/>
      <c r="AE160" s="453"/>
      <c r="AF160" s="453"/>
      <c r="AG160" s="453"/>
      <c r="AH160" s="453"/>
      <c r="AI160" s="453"/>
      <c r="AJ160" s="488">
        <f>COUNTIF(E160:AI160,"〇")</f>
        <v>0</v>
      </c>
      <c r="AK160" s="488" t="e">
        <f>IF(AJ160&gt;=15,1,AJ160/$AB$145)</f>
        <v>#DIV/0!</v>
      </c>
      <c r="AL160" s="489" t="e">
        <f>ROUND(AK160,1)</f>
        <v>#DIV/0!</v>
      </c>
    </row>
    <row r="161" spans="1:42" ht="21.75" customHeight="1">
      <c r="A161" s="1267"/>
      <c r="B161" s="1268"/>
      <c r="C161" s="1268"/>
      <c r="D161" s="1268"/>
      <c r="E161" s="1268"/>
      <c r="F161" s="1268"/>
      <c r="G161" s="1268"/>
      <c r="H161" s="1268"/>
      <c r="I161" s="1268"/>
      <c r="J161" s="1268"/>
      <c r="K161" s="1268"/>
      <c r="L161" s="1268"/>
      <c r="M161" s="1268"/>
      <c r="N161" s="1268"/>
      <c r="O161" s="1268"/>
      <c r="P161" s="1268"/>
      <c r="Q161" s="1268"/>
      <c r="R161" s="1268"/>
      <c r="S161" s="1268"/>
      <c r="T161" s="1268"/>
      <c r="U161" s="1268"/>
      <c r="V161" s="1268"/>
      <c r="W161" s="1268"/>
      <c r="X161" s="1268"/>
      <c r="Y161" s="1268"/>
      <c r="Z161" s="1268"/>
      <c r="AA161" s="1268"/>
      <c r="AB161" s="1268"/>
      <c r="AC161" s="1268"/>
      <c r="AD161" s="1268"/>
      <c r="AE161" s="1268"/>
      <c r="AF161" s="1268"/>
      <c r="AG161" s="1268"/>
      <c r="AH161" s="1268"/>
      <c r="AI161" s="1268"/>
      <c r="AJ161" s="1268"/>
      <c r="AK161" s="1268"/>
      <c r="AL161" s="505"/>
    </row>
    <row r="162" spans="1:42" s="495" customFormat="1" ht="22.5" customHeight="1">
      <c r="A162" s="491"/>
      <c r="B162" s="1269" t="s">
        <v>538</v>
      </c>
      <c r="C162" s="1269"/>
      <c r="D162" s="1269"/>
      <c r="E162" s="1269"/>
      <c r="F162" s="1269"/>
      <c r="G162" s="1269"/>
      <c r="H162" s="1269"/>
      <c r="I162" s="1269"/>
      <c r="J162" s="1269"/>
      <c r="K162" s="1269"/>
      <c r="L162" s="1269"/>
      <c r="M162" s="1269"/>
      <c r="N162" s="1269"/>
      <c r="O162" s="1269"/>
      <c r="P162" s="1269"/>
      <c r="Q162" s="1269"/>
      <c r="R162" s="1269"/>
      <c r="S162" s="1269"/>
      <c r="T162" s="1269"/>
      <c r="U162" s="1269"/>
      <c r="V162" s="1269"/>
      <c r="W162" s="1269"/>
      <c r="X162" s="1269"/>
      <c r="Y162" s="1269"/>
      <c r="Z162" s="1269"/>
      <c r="AA162" s="1269"/>
      <c r="AB162" s="492"/>
      <c r="AC162" s="492"/>
      <c r="AD162" s="492"/>
      <c r="AE162" s="492"/>
      <c r="AF162" s="492"/>
      <c r="AG162" s="492"/>
      <c r="AH162" s="492"/>
      <c r="AI162" s="269"/>
      <c r="AJ162" s="493"/>
      <c r="AK162" s="493"/>
      <c r="AL162" s="494"/>
    </row>
    <row r="163" spans="1:42" s="495" customFormat="1" ht="21.75" customHeight="1">
      <c r="A163" s="491"/>
      <c r="B163" s="496" t="s">
        <v>539</v>
      </c>
      <c r="C163" s="497"/>
      <c r="D163" s="497"/>
      <c r="E163" s="497"/>
      <c r="F163" s="497"/>
      <c r="G163" s="497"/>
      <c r="H163" s="497"/>
      <c r="I163" s="497"/>
      <c r="J163" s="497"/>
      <c r="K163" s="497"/>
      <c r="L163" s="497"/>
      <c r="M163" s="497"/>
      <c r="N163" s="497"/>
      <c r="O163" s="497"/>
      <c r="P163" s="497"/>
      <c r="Q163" s="497"/>
      <c r="R163" s="497"/>
      <c r="S163" s="497"/>
      <c r="T163" s="497"/>
      <c r="U163" s="497"/>
      <c r="V163" s="497"/>
      <c r="W163" s="497"/>
      <c r="X163" s="497"/>
      <c r="Y163" s="497"/>
      <c r="Z163" s="497"/>
      <c r="AA163" s="497"/>
      <c r="AB163" s="497"/>
      <c r="AC163" s="480"/>
      <c r="AD163" s="480"/>
      <c r="AE163" s="480"/>
      <c r="AF163" s="480"/>
      <c r="AG163" s="480"/>
      <c r="AH163" s="480"/>
      <c r="AI163" s="498"/>
      <c r="AJ163" s="1270" t="s">
        <v>276</v>
      </c>
      <c r="AK163" s="1271"/>
      <c r="AL163" s="1274" t="e">
        <f>SUM(AL150:AL160)</f>
        <v>#DIV/0!</v>
      </c>
    </row>
    <row r="164" spans="1:42" s="495" customFormat="1" ht="21.75" customHeight="1">
      <c r="A164" s="491"/>
      <c r="B164" s="496" t="s">
        <v>540</v>
      </c>
      <c r="C164" s="497"/>
      <c r="D164" s="497"/>
      <c r="E164" s="497"/>
      <c r="F164" s="497"/>
      <c r="G164" s="497"/>
      <c r="H164" s="497"/>
      <c r="I164" s="497"/>
      <c r="J164" s="497"/>
      <c r="K164" s="497"/>
      <c r="L164" s="497"/>
      <c r="M164" s="497"/>
      <c r="N164" s="497"/>
      <c r="O164" s="497"/>
      <c r="P164" s="497"/>
      <c r="Q164" s="497"/>
      <c r="R164" s="497"/>
      <c r="S164" s="497"/>
      <c r="T164" s="497"/>
      <c r="U164" s="497"/>
      <c r="V164" s="497"/>
      <c r="W164" s="497"/>
      <c r="X164" s="497"/>
      <c r="Y164" s="497"/>
      <c r="Z164" s="497"/>
      <c r="AA164" s="497"/>
      <c r="AB164" s="497"/>
      <c r="AC164" s="480"/>
      <c r="AD164" s="480"/>
      <c r="AE164" s="480"/>
      <c r="AF164" s="480"/>
      <c r="AG164" s="480"/>
      <c r="AH164" s="480"/>
      <c r="AI164" s="498"/>
      <c r="AJ164" s="1270"/>
      <c r="AK164" s="1271"/>
      <c r="AL164" s="1274"/>
    </row>
    <row r="165" spans="1:42" ht="21.75" customHeight="1">
      <c r="A165" s="265"/>
      <c r="B165" s="499" t="s">
        <v>277</v>
      </c>
      <c r="C165" s="500"/>
      <c r="D165" s="500"/>
      <c r="E165" s="500"/>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1"/>
      <c r="AD165" s="501"/>
      <c r="AE165" s="501"/>
      <c r="AF165" s="501"/>
      <c r="AG165" s="501"/>
      <c r="AH165" s="501"/>
      <c r="AI165" s="270"/>
      <c r="AJ165" s="1272"/>
      <c r="AK165" s="1273"/>
      <c r="AL165" s="1274"/>
    </row>
    <row r="166" spans="1:42" ht="21.75" customHeight="1">
      <c r="A166" s="265"/>
      <c r="B166" s="499" t="s">
        <v>541</v>
      </c>
      <c r="C166" s="500"/>
      <c r="D166" s="500"/>
      <c r="E166" s="500"/>
      <c r="F166" s="500"/>
      <c r="G166" s="500"/>
      <c r="H166" s="500"/>
      <c r="I166" s="500"/>
      <c r="J166" s="500"/>
      <c r="K166" s="500"/>
      <c r="L166" s="500"/>
      <c r="M166" s="500"/>
      <c r="N166" s="500"/>
      <c r="O166" s="500"/>
      <c r="P166" s="500"/>
      <c r="Q166" s="500"/>
      <c r="R166" s="500"/>
      <c r="S166" s="500"/>
      <c r="T166" s="500"/>
      <c r="U166" s="500"/>
      <c r="V166" s="500"/>
      <c r="W166" s="500"/>
      <c r="X166" s="500"/>
      <c r="Y166" s="500"/>
      <c r="Z166" s="500"/>
      <c r="AA166" s="500"/>
      <c r="AB166" s="500"/>
      <c r="AC166" s="501"/>
      <c r="AD166" s="501"/>
      <c r="AE166" s="501"/>
      <c r="AF166" s="501"/>
      <c r="AG166" s="501"/>
      <c r="AH166" s="501"/>
      <c r="AI166" s="271"/>
      <c r="AJ166" s="278"/>
      <c r="AK166" s="278"/>
      <c r="AL166" s="272"/>
    </row>
    <row r="167" spans="1:42" ht="21.75" customHeight="1">
      <c r="A167" s="265"/>
      <c r="B167" s="648" t="s">
        <v>542</v>
      </c>
      <c r="C167" s="500"/>
      <c r="D167" s="500"/>
      <c r="E167" s="500"/>
      <c r="F167" s="500"/>
      <c r="G167" s="500"/>
      <c r="H167" s="500"/>
      <c r="I167" s="500"/>
      <c r="J167" s="500"/>
      <c r="K167" s="500"/>
      <c r="L167" s="500"/>
      <c r="M167" s="500"/>
      <c r="N167" s="500"/>
      <c r="O167" s="500"/>
      <c r="P167" s="500"/>
      <c r="Q167" s="500"/>
      <c r="R167" s="500"/>
      <c r="S167" s="500"/>
      <c r="T167" s="500"/>
      <c r="U167" s="500"/>
      <c r="V167" s="500"/>
      <c r="W167" s="500"/>
      <c r="X167" s="500"/>
      <c r="Y167" s="500"/>
      <c r="Z167" s="500"/>
      <c r="AA167" s="500"/>
      <c r="AB167" s="500"/>
      <c r="AC167" s="590"/>
      <c r="AD167" s="590"/>
      <c r="AE167" s="590"/>
      <c r="AF167" s="590"/>
      <c r="AG167" s="590"/>
      <c r="AH167" s="590"/>
      <c r="AI167" s="271"/>
      <c r="AJ167" s="591"/>
      <c r="AK167" s="591"/>
      <c r="AL167" s="272"/>
    </row>
    <row r="168" spans="1:42" ht="24" customHeight="1">
      <c r="B168" s="499" t="s">
        <v>625</v>
      </c>
      <c r="D168" s="780"/>
    </row>
    <row r="169" spans="1:42" ht="43.5" customHeight="1">
      <c r="A169" s="856" t="s">
        <v>572</v>
      </c>
      <c r="B169" s="863">
        <f>B1</f>
        <v>7</v>
      </c>
      <c r="C169" s="855" t="s">
        <v>122</v>
      </c>
      <c r="D169" s="818" t="s">
        <v>620</v>
      </c>
      <c r="E169" s="855" t="s">
        <v>612</v>
      </c>
      <c r="F169" s="855"/>
      <c r="G169" s="855"/>
      <c r="H169" s="855"/>
      <c r="I169" s="855"/>
      <c r="J169" s="855"/>
      <c r="K169" s="855"/>
      <c r="L169" s="819"/>
      <c r="M169" s="819"/>
      <c r="N169" s="819"/>
      <c r="O169" s="819"/>
      <c r="P169" s="819"/>
      <c r="Q169" s="819"/>
      <c r="R169" s="819"/>
      <c r="S169" s="819"/>
      <c r="T169" s="819"/>
      <c r="U169" s="819"/>
      <c r="X169" s="260"/>
      <c r="Y169" s="261"/>
      <c r="Z169" s="261"/>
      <c r="AA169" s="262" t="s">
        <v>267</v>
      </c>
      <c r="AB169" s="503"/>
      <c r="AC169" s="476" t="s">
        <v>268</v>
      </c>
      <c r="AD169" s="477"/>
      <c r="AE169" s="478"/>
      <c r="AF169" s="478"/>
      <c r="AG169" s="478"/>
      <c r="AH169" s="478"/>
      <c r="AI169" s="478"/>
      <c r="AJ169" s="479"/>
      <c r="AK169" s="478"/>
      <c r="AL169" s="479"/>
      <c r="AM169" s="857"/>
    </row>
    <row r="170" spans="1:42" ht="40.5" customHeight="1">
      <c r="A170" s="478"/>
      <c r="B170" s="478"/>
      <c r="C170" s="478"/>
      <c r="D170" s="478"/>
      <c r="E170" s="478"/>
      <c r="F170" s="478"/>
      <c r="G170" s="478"/>
      <c r="H170" s="478"/>
      <c r="I170" s="478"/>
      <c r="J170" s="478"/>
      <c r="K170" s="478"/>
      <c r="L170" s="480"/>
      <c r="M170" s="480"/>
      <c r="N170" s="480"/>
      <c r="O170" s="480"/>
      <c r="P170" s="480"/>
      <c r="Q170" s="480"/>
      <c r="R170" s="480"/>
      <c r="S170" s="480"/>
      <c r="AA170" s="481"/>
      <c r="AC170" s="264"/>
      <c r="AF170" s="1282" t="s">
        <v>477</v>
      </c>
      <c r="AG170" s="1283"/>
      <c r="AH170" s="1284" t="str">
        <f>'第２－１号（所要額調書）'!$B$10</f>
        <v>○○病院</v>
      </c>
      <c r="AI170" s="1284"/>
      <c r="AJ170" s="1284"/>
      <c r="AK170" s="1284"/>
      <c r="AL170" s="1284"/>
      <c r="AP170" s="482"/>
    </row>
    <row r="171" spans="1:42" ht="21.75" customHeight="1">
      <c r="A171" s="483"/>
      <c r="B171" s="483" t="s">
        <v>269</v>
      </c>
      <c r="C171" s="484"/>
      <c r="D171" s="484"/>
      <c r="E171" s="484"/>
      <c r="F171" s="484"/>
      <c r="G171" s="484"/>
      <c r="H171" s="484"/>
      <c r="I171" s="484"/>
      <c r="J171" s="484"/>
      <c r="K171" s="484"/>
      <c r="AA171" s="485"/>
      <c r="AC171" s="264"/>
    </row>
    <row r="172" spans="1:42" s="486" customFormat="1" ht="29.25" customHeight="1">
      <c r="A172" s="1275" t="s">
        <v>270</v>
      </c>
      <c r="B172" s="1277" t="s">
        <v>271</v>
      </c>
      <c r="C172" s="1279" t="s">
        <v>272</v>
      </c>
      <c r="D172" s="1280" t="s">
        <v>273</v>
      </c>
      <c r="E172" s="267">
        <v>1</v>
      </c>
      <c r="F172" s="267">
        <v>2</v>
      </c>
      <c r="G172" s="267">
        <v>3</v>
      </c>
      <c r="H172" s="267">
        <v>4</v>
      </c>
      <c r="I172" s="267">
        <v>5</v>
      </c>
      <c r="J172" s="267">
        <v>6</v>
      </c>
      <c r="K172" s="267">
        <v>7</v>
      </c>
      <c r="L172" s="267">
        <v>8</v>
      </c>
      <c r="M172" s="267">
        <v>9</v>
      </c>
      <c r="N172" s="267">
        <v>10</v>
      </c>
      <c r="O172" s="267">
        <v>11</v>
      </c>
      <c r="P172" s="267">
        <v>12</v>
      </c>
      <c r="Q172" s="267">
        <v>13</v>
      </c>
      <c r="R172" s="267">
        <v>14</v>
      </c>
      <c r="S172" s="267">
        <v>15</v>
      </c>
      <c r="T172" s="267">
        <v>16</v>
      </c>
      <c r="U172" s="267">
        <v>17</v>
      </c>
      <c r="V172" s="267">
        <v>18</v>
      </c>
      <c r="W172" s="267">
        <v>19</v>
      </c>
      <c r="X172" s="267">
        <v>20</v>
      </c>
      <c r="Y172" s="267">
        <v>21</v>
      </c>
      <c r="Z172" s="267">
        <v>22</v>
      </c>
      <c r="AA172" s="267">
        <v>23</v>
      </c>
      <c r="AB172" s="267">
        <v>24</v>
      </c>
      <c r="AC172" s="267">
        <v>25</v>
      </c>
      <c r="AD172" s="267">
        <v>26</v>
      </c>
      <c r="AE172" s="267">
        <v>27</v>
      </c>
      <c r="AF172" s="267">
        <v>28</v>
      </c>
      <c r="AG172" s="267">
        <v>29</v>
      </c>
      <c r="AH172" s="267">
        <v>30</v>
      </c>
      <c r="AI172" s="267">
        <v>31</v>
      </c>
      <c r="AJ172" s="1263" t="s">
        <v>274</v>
      </c>
      <c r="AK172" s="1263" t="s">
        <v>275</v>
      </c>
      <c r="AL172" s="1265" t="s">
        <v>544</v>
      </c>
    </row>
    <row r="173" spans="1:42" s="486" customFormat="1" ht="25.5" customHeight="1">
      <c r="A173" s="1276"/>
      <c r="B173" s="1278"/>
      <c r="C173" s="1276"/>
      <c r="D173" s="1281"/>
      <c r="E173" s="267" t="s">
        <v>676</v>
      </c>
      <c r="F173" s="267" t="s">
        <v>671</v>
      </c>
      <c r="G173" s="267" t="s">
        <v>672</v>
      </c>
      <c r="H173" s="267" t="s">
        <v>665</v>
      </c>
      <c r="I173" s="267" t="s">
        <v>667</v>
      </c>
      <c r="J173" s="267" t="s">
        <v>668</v>
      </c>
      <c r="K173" s="267" t="s">
        <v>669</v>
      </c>
      <c r="L173" s="267" t="s">
        <v>670</v>
      </c>
      <c r="M173" s="267" t="s">
        <v>671</v>
      </c>
      <c r="N173" s="267" t="s">
        <v>672</v>
      </c>
      <c r="O173" s="267" t="s">
        <v>665</v>
      </c>
      <c r="P173" s="267" t="s">
        <v>667</v>
      </c>
      <c r="Q173" s="267" t="s">
        <v>668</v>
      </c>
      <c r="R173" s="267" t="s">
        <v>669</v>
      </c>
      <c r="S173" s="267" t="s">
        <v>670</v>
      </c>
      <c r="T173" s="267" t="s">
        <v>671</v>
      </c>
      <c r="U173" s="267" t="s">
        <v>672</v>
      </c>
      <c r="V173" s="267" t="s">
        <v>665</v>
      </c>
      <c r="W173" s="267" t="s">
        <v>667</v>
      </c>
      <c r="X173" s="267" t="s">
        <v>668</v>
      </c>
      <c r="Y173" s="267" t="s">
        <v>669</v>
      </c>
      <c r="Z173" s="267" t="s">
        <v>670</v>
      </c>
      <c r="AA173" s="267" t="s">
        <v>671</v>
      </c>
      <c r="AB173" s="267" t="s">
        <v>672</v>
      </c>
      <c r="AC173" s="267" t="s">
        <v>665</v>
      </c>
      <c r="AD173" s="267" t="s">
        <v>667</v>
      </c>
      <c r="AE173" s="267" t="s">
        <v>668</v>
      </c>
      <c r="AF173" s="267" t="s">
        <v>669</v>
      </c>
      <c r="AG173" s="267" t="s">
        <v>670</v>
      </c>
      <c r="AH173" s="267" t="s">
        <v>671</v>
      </c>
      <c r="AI173" s="487"/>
      <c r="AJ173" s="1264"/>
      <c r="AK173" s="1264"/>
      <c r="AL173" s="1266"/>
    </row>
    <row r="174" spans="1:42" ht="30" customHeight="1">
      <c r="A174" s="806"/>
      <c r="B174" s="806"/>
      <c r="C174" s="806"/>
      <c r="D174" s="806"/>
      <c r="E174" s="453"/>
      <c r="F174" s="453"/>
      <c r="G174" s="453"/>
      <c r="H174" s="453"/>
      <c r="I174" s="453"/>
      <c r="J174" s="453"/>
      <c r="K174" s="453"/>
      <c r="L174" s="453"/>
      <c r="M174" s="453"/>
      <c r="N174" s="453"/>
      <c r="O174" s="453"/>
      <c r="P174" s="453"/>
      <c r="Q174" s="453"/>
      <c r="R174" s="453"/>
      <c r="S174" s="453"/>
      <c r="T174" s="453"/>
      <c r="U174" s="453"/>
      <c r="V174" s="453"/>
      <c r="W174" s="453"/>
      <c r="X174" s="453"/>
      <c r="Y174" s="453"/>
      <c r="Z174" s="453"/>
      <c r="AA174" s="453"/>
      <c r="AB174" s="453"/>
      <c r="AC174" s="453"/>
      <c r="AD174" s="453"/>
      <c r="AE174" s="453"/>
      <c r="AF174" s="453"/>
      <c r="AG174" s="453"/>
      <c r="AH174" s="453"/>
      <c r="AI174" s="487"/>
      <c r="AJ174" s="488">
        <f>COUNTIF(E174:AI174,"〇")</f>
        <v>0</v>
      </c>
      <c r="AK174" s="488" t="e">
        <f>IF(AJ174&gt;=15,1,AJ174/$AB$169)</f>
        <v>#DIV/0!</v>
      </c>
      <c r="AL174" s="488" t="e">
        <f>ROUND(AK174,1)</f>
        <v>#DIV/0!</v>
      </c>
    </row>
    <row r="175" spans="1:42" ht="30" customHeight="1">
      <c r="A175" s="806"/>
      <c r="B175" s="806"/>
      <c r="C175" s="806"/>
      <c r="D175" s="806"/>
      <c r="E175" s="453"/>
      <c r="F175" s="453"/>
      <c r="G175" s="453"/>
      <c r="H175" s="453"/>
      <c r="I175" s="453"/>
      <c r="J175" s="453"/>
      <c r="K175" s="453"/>
      <c r="L175" s="453"/>
      <c r="M175" s="453"/>
      <c r="N175" s="453"/>
      <c r="O175" s="453"/>
      <c r="P175" s="453"/>
      <c r="Q175" s="453"/>
      <c r="R175" s="453"/>
      <c r="S175" s="453"/>
      <c r="T175" s="453"/>
      <c r="U175" s="453"/>
      <c r="V175" s="453"/>
      <c r="W175" s="453"/>
      <c r="X175" s="453"/>
      <c r="Y175" s="453"/>
      <c r="Z175" s="453"/>
      <c r="AA175" s="453"/>
      <c r="AB175" s="453"/>
      <c r="AC175" s="453"/>
      <c r="AD175" s="453"/>
      <c r="AE175" s="453"/>
      <c r="AF175" s="453"/>
      <c r="AG175" s="453"/>
      <c r="AH175" s="453"/>
      <c r="AI175" s="487"/>
      <c r="AJ175" s="488">
        <f>COUNTIF(E175:AI175,"〇")</f>
        <v>0</v>
      </c>
      <c r="AK175" s="488" t="e">
        <f t="shared" ref="AK175:AK183" si="34">IF(AJ175&gt;=15,1,AJ175/$AB$169)</f>
        <v>#DIV/0!</v>
      </c>
      <c r="AL175" s="489" t="e">
        <f t="shared" ref="AL175:AL183" si="35">ROUND(AK175,1)</f>
        <v>#DIV/0!</v>
      </c>
    </row>
    <row r="176" spans="1:42" ht="30" customHeight="1">
      <c r="A176" s="806"/>
      <c r="B176" s="806"/>
      <c r="C176" s="806"/>
      <c r="D176" s="806"/>
      <c r="E176" s="453"/>
      <c r="F176" s="453"/>
      <c r="G176" s="453"/>
      <c r="H176" s="453"/>
      <c r="I176" s="453"/>
      <c r="J176" s="453"/>
      <c r="K176" s="453"/>
      <c r="L176" s="453"/>
      <c r="M176" s="453"/>
      <c r="N176" s="453"/>
      <c r="O176" s="453"/>
      <c r="P176" s="453"/>
      <c r="Q176" s="453"/>
      <c r="R176" s="453"/>
      <c r="S176" s="453"/>
      <c r="T176" s="453"/>
      <c r="U176" s="453"/>
      <c r="V176" s="453"/>
      <c r="W176" s="453"/>
      <c r="X176" s="453"/>
      <c r="Y176" s="453"/>
      <c r="Z176" s="453"/>
      <c r="AA176" s="453"/>
      <c r="AB176" s="453"/>
      <c r="AC176" s="453"/>
      <c r="AD176" s="453"/>
      <c r="AE176" s="453"/>
      <c r="AF176" s="453"/>
      <c r="AG176" s="453"/>
      <c r="AH176" s="453"/>
      <c r="AI176" s="487"/>
      <c r="AJ176" s="488">
        <f t="shared" ref="AJ176:AJ177" si="36">COUNTIF(E176:AI176,"〇")</f>
        <v>0</v>
      </c>
      <c r="AK176" s="490" t="e">
        <f t="shared" si="34"/>
        <v>#DIV/0!</v>
      </c>
      <c r="AL176" s="488" t="e">
        <f t="shared" si="35"/>
        <v>#DIV/0!</v>
      </c>
    </row>
    <row r="177" spans="1:38" ht="30" customHeight="1">
      <c r="A177" s="806"/>
      <c r="B177" s="806"/>
      <c r="C177" s="807"/>
      <c r="D177" s="808"/>
      <c r="E177" s="453"/>
      <c r="F177" s="453"/>
      <c r="G177" s="453"/>
      <c r="H177" s="453"/>
      <c r="I177" s="453"/>
      <c r="J177" s="453"/>
      <c r="K177" s="453"/>
      <c r="L177" s="453"/>
      <c r="M177" s="453"/>
      <c r="N177" s="453"/>
      <c r="O177" s="453"/>
      <c r="P177" s="453"/>
      <c r="Q177" s="453"/>
      <c r="R177" s="453"/>
      <c r="S177" s="453"/>
      <c r="T177" s="453"/>
      <c r="U177" s="453"/>
      <c r="V177" s="453"/>
      <c r="W177" s="453"/>
      <c r="X177" s="453"/>
      <c r="Y177" s="453"/>
      <c r="Z177" s="453"/>
      <c r="AA177" s="453"/>
      <c r="AB177" s="453"/>
      <c r="AC177" s="453"/>
      <c r="AD177" s="453"/>
      <c r="AE177" s="453"/>
      <c r="AF177" s="453"/>
      <c r="AG177" s="453"/>
      <c r="AH177" s="453"/>
      <c r="AI177" s="487"/>
      <c r="AJ177" s="488">
        <f t="shared" si="36"/>
        <v>0</v>
      </c>
      <c r="AK177" s="488" t="e">
        <f t="shared" si="34"/>
        <v>#DIV/0!</v>
      </c>
      <c r="AL177" s="504" t="e">
        <f t="shared" si="35"/>
        <v>#DIV/0!</v>
      </c>
    </row>
    <row r="178" spans="1:38" ht="30" customHeight="1">
      <c r="A178" s="806"/>
      <c r="B178" s="806"/>
      <c r="C178" s="807"/>
      <c r="D178" s="807"/>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453"/>
      <c r="AC178" s="453"/>
      <c r="AD178" s="453"/>
      <c r="AE178" s="453"/>
      <c r="AF178" s="453"/>
      <c r="AG178" s="453"/>
      <c r="AH178" s="453"/>
      <c r="AI178" s="487"/>
      <c r="AJ178" s="488">
        <f>COUNTIF(E178:AI178,"〇")</f>
        <v>0</v>
      </c>
      <c r="AK178" s="488" t="e">
        <f t="shared" si="34"/>
        <v>#DIV/0!</v>
      </c>
      <c r="AL178" s="488" t="e">
        <f t="shared" si="35"/>
        <v>#DIV/0!</v>
      </c>
    </row>
    <row r="179" spans="1:38" ht="30" customHeight="1">
      <c r="A179" s="807"/>
      <c r="B179" s="807"/>
      <c r="C179" s="807"/>
      <c r="D179" s="807"/>
      <c r="E179" s="453"/>
      <c r="F179" s="453"/>
      <c r="G179" s="453"/>
      <c r="H179" s="453"/>
      <c r="I179" s="453"/>
      <c r="J179" s="453"/>
      <c r="K179" s="453"/>
      <c r="L179" s="453"/>
      <c r="M179" s="453"/>
      <c r="N179" s="453"/>
      <c r="O179" s="453"/>
      <c r="P179" s="453"/>
      <c r="Q179" s="453"/>
      <c r="R179" s="453"/>
      <c r="S179" s="453"/>
      <c r="T179" s="453"/>
      <c r="U179" s="453"/>
      <c r="V179" s="453"/>
      <c r="W179" s="453"/>
      <c r="X179" s="453"/>
      <c r="Y179" s="453"/>
      <c r="Z179" s="453"/>
      <c r="AA179" s="453"/>
      <c r="AB179" s="453"/>
      <c r="AC179" s="453"/>
      <c r="AD179" s="453"/>
      <c r="AE179" s="453"/>
      <c r="AF179" s="453"/>
      <c r="AG179" s="453"/>
      <c r="AH179" s="453"/>
      <c r="AI179" s="487"/>
      <c r="AJ179" s="488">
        <f t="shared" ref="AJ179" si="37">COUNTIF(E179:AI179,"〇")</f>
        <v>0</v>
      </c>
      <c r="AK179" s="488" t="e">
        <f t="shared" si="34"/>
        <v>#DIV/0!</v>
      </c>
      <c r="AL179" s="488" t="e">
        <f t="shared" si="35"/>
        <v>#DIV/0!</v>
      </c>
    </row>
    <row r="180" spans="1:38" ht="30" customHeight="1">
      <c r="A180" s="807"/>
      <c r="B180" s="807"/>
      <c r="C180" s="806"/>
      <c r="D180" s="806"/>
      <c r="E180" s="453"/>
      <c r="F180" s="453"/>
      <c r="G180" s="453"/>
      <c r="H180" s="453"/>
      <c r="I180" s="453"/>
      <c r="J180" s="453"/>
      <c r="K180" s="453"/>
      <c r="L180" s="453"/>
      <c r="M180" s="453"/>
      <c r="N180" s="453"/>
      <c r="O180" s="453"/>
      <c r="P180" s="453"/>
      <c r="Q180" s="453"/>
      <c r="R180" s="453"/>
      <c r="S180" s="453"/>
      <c r="T180" s="453"/>
      <c r="U180" s="453"/>
      <c r="V180" s="453"/>
      <c r="W180" s="453"/>
      <c r="X180" s="453"/>
      <c r="Y180" s="453"/>
      <c r="Z180" s="453"/>
      <c r="AA180" s="453"/>
      <c r="AB180" s="453"/>
      <c r="AC180" s="453"/>
      <c r="AD180" s="453"/>
      <c r="AE180" s="453"/>
      <c r="AF180" s="453"/>
      <c r="AG180" s="453"/>
      <c r="AH180" s="453"/>
      <c r="AI180" s="487"/>
      <c r="AJ180" s="488">
        <f>COUNTIF(E180:AI180,"〇")</f>
        <v>0</v>
      </c>
      <c r="AK180" s="488" t="e">
        <f t="shared" si="34"/>
        <v>#DIV/0!</v>
      </c>
      <c r="AL180" s="489" t="e">
        <f t="shared" si="35"/>
        <v>#DIV/0!</v>
      </c>
    </row>
    <row r="181" spans="1:38" ht="30" customHeight="1">
      <c r="A181" s="807"/>
      <c r="B181" s="807"/>
      <c r="C181" s="809"/>
      <c r="D181" s="809"/>
      <c r="E181" s="453"/>
      <c r="F181" s="453"/>
      <c r="G181" s="453"/>
      <c r="H181" s="453"/>
      <c r="I181" s="453"/>
      <c r="J181" s="453"/>
      <c r="K181" s="453"/>
      <c r="L181" s="453"/>
      <c r="M181" s="453"/>
      <c r="N181" s="453"/>
      <c r="O181" s="453"/>
      <c r="P181" s="453"/>
      <c r="Q181" s="453"/>
      <c r="R181" s="453"/>
      <c r="S181" s="453"/>
      <c r="T181" s="453"/>
      <c r="U181" s="453"/>
      <c r="V181" s="453"/>
      <c r="W181" s="453"/>
      <c r="X181" s="453"/>
      <c r="Y181" s="453"/>
      <c r="Z181" s="453"/>
      <c r="AA181" s="453"/>
      <c r="AB181" s="453"/>
      <c r="AC181" s="453"/>
      <c r="AD181" s="453"/>
      <c r="AE181" s="453"/>
      <c r="AF181" s="453"/>
      <c r="AG181" s="453"/>
      <c r="AH181" s="453"/>
      <c r="AI181" s="487"/>
      <c r="AJ181" s="488">
        <f t="shared" ref="AJ181:AJ183" si="38">COUNTIF(E181:AI181,"〇")</f>
        <v>0</v>
      </c>
      <c r="AK181" s="488" t="e">
        <f t="shared" si="34"/>
        <v>#DIV/0!</v>
      </c>
      <c r="AL181" s="489" t="e">
        <f t="shared" si="35"/>
        <v>#DIV/0!</v>
      </c>
    </row>
    <row r="182" spans="1:38" ht="30" customHeight="1">
      <c r="A182" s="807"/>
      <c r="B182" s="807"/>
      <c r="C182" s="809"/>
      <c r="D182" s="809"/>
      <c r="E182" s="453"/>
      <c r="F182" s="453"/>
      <c r="G182" s="453"/>
      <c r="H182" s="453"/>
      <c r="I182" s="453"/>
      <c r="J182" s="453"/>
      <c r="K182" s="453"/>
      <c r="L182" s="453"/>
      <c r="M182" s="453"/>
      <c r="N182" s="453"/>
      <c r="O182" s="453"/>
      <c r="P182" s="453"/>
      <c r="Q182" s="453"/>
      <c r="R182" s="453"/>
      <c r="S182" s="453"/>
      <c r="T182" s="453"/>
      <c r="U182" s="453"/>
      <c r="V182" s="453"/>
      <c r="W182" s="453"/>
      <c r="X182" s="453"/>
      <c r="Y182" s="453"/>
      <c r="Z182" s="453"/>
      <c r="AA182" s="453"/>
      <c r="AB182" s="453"/>
      <c r="AC182" s="453"/>
      <c r="AD182" s="453"/>
      <c r="AE182" s="453"/>
      <c r="AF182" s="453"/>
      <c r="AG182" s="453"/>
      <c r="AH182" s="453"/>
      <c r="AI182" s="487"/>
      <c r="AJ182" s="488">
        <f t="shared" si="38"/>
        <v>0</v>
      </c>
      <c r="AK182" s="488" t="e">
        <f t="shared" si="34"/>
        <v>#DIV/0!</v>
      </c>
      <c r="AL182" s="489" t="e">
        <f t="shared" si="35"/>
        <v>#DIV/0!</v>
      </c>
    </row>
    <row r="183" spans="1:38" ht="30" customHeight="1">
      <c r="A183" s="807"/>
      <c r="B183" s="807"/>
      <c r="C183" s="809"/>
      <c r="D183" s="809"/>
      <c r="E183" s="453"/>
      <c r="F183" s="453"/>
      <c r="G183" s="453"/>
      <c r="H183" s="453"/>
      <c r="I183" s="453"/>
      <c r="J183" s="453"/>
      <c r="K183" s="453"/>
      <c r="L183" s="453"/>
      <c r="M183" s="453"/>
      <c r="N183" s="453"/>
      <c r="O183" s="453"/>
      <c r="P183" s="453"/>
      <c r="Q183" s="453"/>
      <c r="R183" s="453"/>
      <c r="S183" s="453"/>
      <c r="T183" s="453"/>
      <c r="U183" s="453"/>
      <c r="V183" s="453"/>
      <c r="W183" s="453"/>
      <c r="X183" s="453"/>
      <c r="Y183" s="453"/>
      <c r="Z183" s="453"/>
      <c r="AA183" s="453"/>
      <c r="AB183" s="453"/>
      <c r="AC183" s="453"/>
      <c r="AD183" s="453"/>
      <c r="AE183" s="453"/>
      <c r="AF183" s="453"/>
      <c r="AG183" s="453"/>
      <c r="AH183" s="453"/>
      <c r="AI183" s="487"/>
      <c r="AJ183" s="488">
        <f t="shared" si="38"/>
        <v>0</v>
      </c>
      <c r="AK183" s="488" t="e">
        <f t="shared" si="34"/>
        <v>#DIV/0!</v>
      </c>
      <c r="AL183" s="489" t="e">
        <f t="shared" si="35"/>
        <v>#DIV/0!</v>
      </c>
    </row>
    <row r="184" spans="1:38" ht="30" customHeight="1">
      <c r="A184" s="806"/>
      <c r="B184" s="806"/>
      <c r="C184" s="809"/>
      <c r="D184" s="809"/>
      <c r="E184" s="453"/>
      <c r="F184" s="453"/>
      <c r="G184" s="453"/>
      <c r="H184" s="453"/>
      <c r="I184" s="453"/>
      <c r="J184" s="453"/>
      <c r="K184" s="453"/>
      <c r="L184" s="453"/>
      <c r="M184" s="453"/>
      <c r="N184" s="453"/>
      <c r="O184" s="453"/>
      <c r="P184" s="453"/>
      <c r="Q184" s="453"/>
      <c r="R184" s="453"/>
      <c r="S184" s="453"/>
      <c r="T184" s="453"/>
      <c r="U184" s="453"/>
      <c r="V184" s="453"/>
      <c r="W184" s="453"/>
      <c r="X184" s="453"/>
      <c r="Y184" s="453"/>
      <c r="Z184" s="453"/>
      <c r="AA184" s="453"/>
      <c r="AB184" s="453"/>
      <c r="AC184" s="453"/>
      <c r="AD184" s="453"/>
      <c r="AE184" s="453"/>
      <c r="AF184" s="453"/>
      <c r="AG184" s="453"/>
      <c r="AH184" s="453"/>
      <c r="AI184" s="487"/>
      <c r="AJ184" s="488">
        <f>COUNTIF(E184:AI184,"〇")</f>
        <v>0</v>
      </c>
      <c r="AK184" s="488" t="e">
        <f>IF(AJ184&gt;=15,1,AJ184/$AB$169)</f>
        <v>#DIV/0!</v>
      </c>
      <c r="AL184" s="489" t="e">
        <f>ROUND(AK184,1)</f>
        <v>#DIV/0!</v>
      </c>
    </row>
    <row r="185" spans="1:38" ht="21.75" customHeight="1">
      <c r="A185" s="1267"/>
      <c r="B185" s="1268"/>
      <c r="C185" s="1268"/>
      <c r="D185" s="1268"/>
      <c r="E185" s="1268"/>
      <c r="F185" s="1268"/>
      <c r="G185" s="1268"/>
      <c r="H185" s="1268"/>
      <c r="I185" s="1268"/>
      <c r="J185" s="1268"/>
      <c r="K185" s="1268"/>
      <c r="L185" s="1268"/>
      <c r="M185" s="1268"/>
      <c r="N185" s="1268"/>
      <c r="O185" s="1268"/>
      <c r="P185" s="1268"/>
      <c r="Q185" s="1268"/>
      <c r="R185" s="1268"/>
      <c r="S185" s="1268"/>
      <c r="T185" s="1268"/>
      <c r="U185" s="1268"/>
      <c r="V185" s="1268"/>
      <c r="W185" s="1268"/>
      <c r="X185" s="1268"/>
      <c r="Y185" s="1268"/>
      <c r="Z185" s="1268"/>
      <c r="AA185" s="1268"/>
      <c r="AB185" s="1268"/>
      <c r="AC185" s="1268"/>
      <c r="AD185" s="1268"/>
      <c r="AE185" s="1268"/>
      <c r="AF185" s="1268"/>
      <c r="AG185" s="1268"/>
      <c r="AH185" s="1268"/>
      <c r="AI185" s="1268"/>
      <c r="AJ185" s="1268"/>
      <c r="AK185" s="1268"/>
      <c r="AL185" s="505"/>
    </row>
    <row r="186" spans="1:38" s="495" customFormat="1" ht="22.5" customHeight="1">
      <c r="A186" s="491"/>
      <c r="B186" s="1269" t="s">
        <v>538</v>
      </c>
      <c r="C186" s="1269"/>
      <c r="D186" s="1269"/>
      <c r="E186" s="1269"/>
      <c r="F186" s="1269"/>
      <c r="G186" s="1269"/>
      <c r="H186" s="1269"/>
      <c r="I186" s="1269"/>
      <c r="J186" s="1269"/>
      <c r="K186" s="1269"/>
      <c r="L186" s="1269"/>
      <c r="M186" s="1269"/>
      <c r="N186" s="1269"/>
      <c r="O186" s="1269"/>
      <c r="P186" s="1269"/>
      <c r="Q186" s="1269"/>
      <c r="R186" s="1269"/>
      <c r="S186" s="1269"/>
      <c r="T186" s="1269"/>
      <c r="U186" s="1269"/>
      <c r="V186" s="1269"/>
      <c r="W186" s="1269"/>
      <c r="X186" s="1269"/>
      <c r="Y186" s="1269"/>
      <c r="Z186" s="1269"/>
      <c r="AA186" s="1269"/>
      <c r="AB186" s="492"/>
      <c r="AC186" s="492"/>
      <c r="AD186" s="492"/>
      <c r="AE186" s="492"/>
      <c r="AF186" s="492"/>
      <c r="AG186" s="492"/>
      <c r="AH186" s="492"/>
      <c r="AI186" s="269"/>
      <c r="AJ186" s="493"/>
      <c r="AK186" s="493"/>
      <c r="AL186" s="494"/>
    </row>
    <row r="187" spans="1:38" s="495" customFormat="1" ht="21.75" customHeight="1">
      <c r="A187" s="491"/>
      <c r="B187" s="496" t="s">
        <v>539</v>
      </c>
      <c r="C187" s="497"/>
      <c r="D187" s="497"/>
      <c r="E187" s="497"/>
      <c r="F187" s="497"/>
      <c r="G187" s="497"/>
      <c r="H187" s="497"/>
      <c r="I187" s="497"/>
      <c r="J187" s="497"/>
      <c r="K187" s="497"/>
      <c r="L187" s="497"/>
      <c r="M187" s="497"/>
      <c r="N187" s="497"/>
      <c r="O187" s="497"/>
      <c r="P187" s="497"/>
      <c r="Q187" s="497"/>
      <c r="R187" s="497"/>
      <c r="S187" s="497"/>
      <c r="T187" s="497"/>
      <c r="U187" s="497"/>
      <c r="V187" s="497"/>
      <c r="W187" s="497"/>
      <c r="X187" s="497"/>
      <c r="Y187" s="497"/>
      <c r="Z187" s="497"/>
      <c r="AA187" s="497"/>
      <c r="AB187" s="497"/>
      <c r="AC187" s="480"/>
      <c r="AD187" s="480"/>
      <c r="AE187" s="480"/>
      <c r="AF187" s="480"/>
      <c r="AG187" s="480"/>
      <c r="AH187" s="480"/>
      <c r="AI187" s="498"/>
      <c r="AJ187" s="1270" t="s">
        <v>276</v>
      </c>
      <c r="AK187" s="1271"/>
      <c r="AL187" s="1274" t="e">
        <f>SUM(AL174:AL184)</f>
        <v>#DIV/0!</v>
      </c>
    </row>
    <row r="188" spans="1:38" s="495" customFormat="1" ht="21.75" customHeight="1">
      <c r="A188" s="491"/>
      <c r="B188" s="496" t="s">
        <v>540</v>
      </c>
      <c r="C188" s="497"/>
      <c r="D188" s="497"/>
      <c r="E188" s="497"/>
      <c r="F188" s="497"/>
      <c r="G188" s="497"/>
      <c r="H188" s="497"/>
      <c r="I188" s="497"/>
      <c r="J188" s="497"/>
      <c r="K188" s="497"/>
      <c r="L188" s="497"/>
      <c r="M188" s="497"/>
      <c r="N188" s="497"/>
      <c r="O188" s="497"/>
      <c r="P188" s="497"/>
      <c r="Q188" s="497"/>
      <c r="R188" s="497"/>
      <c r="S188" s="497"/>
      <c r="T188" s="497"/>
      <c r="U188" s="497"/>
      <c r="V188" s="497"/>
      <c r="W188" s="497"/>
      <c r="X188" s="497"/>
      <c r="Y188" s="497"/>
      <c r="Z188" s="497"/>
      <c r="AA188" s="497"/>
      <c r="AB188" s="497"/>
      <c r="AC188" s="480"/>
      <c r="AD188" s="480"/>
      <c r="AE188" s="480"/>
      <c r="AF188" s="480"/>
      <c r="AG188" s="480"/>
      <c r="AH188" s="480"/>
      <c r="AI188" s="498"/>
      <c r="AJ188" s="1270"/>
      <c r="AK188" s="1271"/>
      <c r="AL188" s="1274"/>
    </row>
    <row r="189" spans="1:38" ht="21.75" customHeight="1">
      <c r="A189" s="265"/>
      <c r="B189" s="499" t="s">
        <v>277</v>
      </c>
      <c r="C189" s="500"/>
      <c r="D189" s="500"/>
      <c r="E189" s="500"/>
      <c r="F189" s="500"/>
      <c r="G189" s="500"/>
      <c r="H189" s="500"/>
      <c r="I189" s="500"/>
      <c r="J189" s="500"/>
      <c r="K189" s="500"/>
      <c r="L189" s="500"/>
      <c r="M189" s="500"/>
      <c r="N189" s="500"/>
      <c r="O189" s="500"/>
      <c r="P189" s="500"/>
      <c r="Q189" s="500"/>
      <c r="R189" s="500"/>
      <c r="S189" s="500"/>
      <c r="T189" s="500"/>
      <c r="U189" s="500"/>
      <c r="V189" s="500"/>
      <c r="W189" s="500"/>
      <c r="X189" s="500"/>
      <c r="Y189" s="500"/>
      <c r="Z189" s="500"/>
      <c r="AA189" s="500"/>
      <c r="AB189" s="500"/>
      <c r="AC189" s="501"/>
      <c r="AD189" s="501"/>
      <c r="AE189" s="501"/>
      <c r="AF189" s="501"/>
      <c r="AG189" s="501"/>
      <c r="AH189" s="501"/>
      <c r="AI189" s="270"/>
      <c r="AJ189" s="1272"/>
      <c r="AK189" s="1273"/>
      <c r="AL189" s="1274"/>
    </row>
    <row r="190" spans="1:38" ht="21.75" customHeight="1">
      <c r="A190" s="265"/>
      <c r="B190" s="499" t="s">
        <v>541</v>
      </c>
      <c r="C190" s="500"/>
      <c r="D190" s="500"/>
      <c r="E190" s="500"/>
      <c r="F190" s="500"/>
      <c r="G190" s="500"/>
      <c r="H190" s="500"/>
      <c r="I190" s="500"/>
      <c r="J190" s="500"/>
      <c r="K190" s="500"/>
      <c r="L190" s="500"/>
      <c r="M190" s="500"/>
      <c r="N190" s="500"/>
      <c r="O190" s="500"/>
      <c r="P190" s="500"/>
      <c r="Q190" s="500"/>
      <c r="R190" s="500"/>
      <c r="S190" s="500"/>
      <c r="T190" s="500"/>
      <c r="U190" s="500"/>
      <c r="V190" s="500"/>
      <c r="W190" s="500"/>
      <c r="X190" s="500"/>
      <c r="Y190" s="500"/>
      <c r="Z190" s="500"/>
      <c r="AA190" s="500"/>
      <c r="AB190" s="500"/>
      <c r="AC190" s="501"/>
      <c r="AD190" s="501"/>
      <c r="AE190" s="501"/>
      <c r="AF190" s="501"/>
      <c r="AG190" s="501"/>
      <c r="AH190" s="501"/>
      <c r="AI190" s="271"/>
      <c r="AJ190" s="278"/>
      <c r="AK190" s="278"/>
      <c r="AL190" s="272"/>
    </row>
    <row r="191" spans="1:38" ht="21.75" customHeight="1">
      <c r="A191" s="265"/>
      <c r="B191" s="648" t="s">
        <v>542</v>
      </c>
      <c r="C191" s="500"/>
      <c r="D191" s="500"/>
      <c r="E191" s="500"/>
      <c r="F191" s="500"/>
      <c r="G191" s="500"/>
      <c r="H191" s="500"/>
      <c r="I191" s="500"/>
      <c r="J191" s="500"/>
      <c r="K191" s="500"/>
      <c r="L191" s="500"/>
      <c r="M191" s="500"/>
      <c r="N191" s="500"/>
      <c r="O191" s="500"/>
      <c r="P191" s="500"/>
      <c r="Q191" s="500"/>
      <c r="R191" s="500"/>
      <c r="S191" s="500"/>
      <c r="T191" s="500"/>
      <c r="U191" s="500"/>
      <c r="V191" s="500"/>
      <c r="W191" s="500"/>
      <c r="X191" s="500"/>
      <c r="Y191" s="500"/>
      <c r="Z191" s="500"/>
      <c r="AA191" s="500"/>
      <c r="AB191" s="500"/>
      <c r="AC191" s="590"/>
      <c r="AD191" s="590"/>
      <c r="AE191" s="590"/>
      <c r="AF191" s="590"/>
      <c r="AG191" s="590"/>
      <c r="AH191" s="590"/>
      <c r="AI191" s="271"/>
      <c r="AJ191" s="591"/>
      <c r="AK191" s="591"/>
      <c r="AL191" s="272"/>
    </row>
    <row r="192" spans="1:38" ht="24" customHeight="1">
      <c r="B192" s="499" t="s">
        <v>625</v>
      </c>
      <c r="D192" s="780"/>
    </row>
    <row r="193" spans="1:42" ht="43.5" customHeight="1">
      <c r="A193" s="856" t="s">
        <v>572</v>
      </c>
      <c r="B193" s="863">
        <f>B1</f>
        <v>7</v>
      </c>
      <c r="C193" s="855" t="s">
        <v>122</v>
      </c>
      <c r="D193" s="818" t="s">
        <v>621</v>
      </c>
      <c r="E193" s="855" t="s">
        <v>612</v>
      </c>
      <c r="F193" s="855"/>
      <c r="G193" s="855"/>
      <c r="H193" s="855"/>
      <c r="I193" s="855"/>
      <c r="J193" s="855"/>
      <c r="K193" s="855"/>
      <c r="L193" s="819"/>
      <c r="M193" s="819"/>
      <c r="N193" s="819"/>
      <c r="O193" s="819"/>
      <c r="P193" s="819"/>
      <c r="Q193" s="819"/>
      <c r="R193" s="819"/>
      <c r="S193" s="819"/>
      <c r="T193" s="819"/>
      <c r="U193" s="819"/>
      <c r="X193" s="260"/>
      <c r="Y193" s="261"/>
      <c r="Z193" s="261"/>
      <c r="AA193" s="262" t="s">
        <v>267</v>
      </c>
      <c r="AB193" s="503"/>
      <c r="AC193" s="476" t="s">
        <v>268</v>
      </c>
      <c r="AD193" s="477"/>
      <c r="AE193" s="478"/>
      <c r="AF193" s="478"/>
      <c r="AG193" s="478"/>
      <c r="AH193" s="478"/>
      <c r="AI193" s="478"/>
      <c r="AJ193" s="479"/>
      <c r="AK193" s="478"/>
      <c r="AL193" s="479"/>
      <c r="AM193" s="857"/>
    </row>
    <row r="194" spans="1:42" ht="40.5" customHeight="1">
      <c r="A194" s="478"/>
      <c r="B194" s="478"/>
      <c r="C194" s="478"/>
      <c r="D194" s="478"/>
      <c r="E194" s="478"/>
      <c r="F194" s="478"/>
      <c r="G194" s="478"/>
      <c r="H194" s="478"/>
      <c r="I194" s="478"/>
      <c r="J194" s="478"/>
      <c r="K194" s="478"/>
      <c r="L194" s="480"/>
      <c r="M194" s="480"/>
      <c r="N194" s="480"/>
      <c r="O194" s="480"/>
      <c r="P194" s="480"/>
      <c r="Q194" s="480"/>
      <c r="R194" s="480"/>
      <c r="S194" s="480"/>
      <c r="AA194" s="481"/>
      <c r="AC194" s="264"/>
      <c r="AF194" s="1282" t="s">
        <v>477</v>
      </c>
      <c r="AG194" s="1283"/>
      <c r="AH194" s="1284" t="str">
        <f>'第２－１号（所要額調書）'!$B$10</f>
        <v>○○病院</v>
      </c>
      <c r="AI194" s="1284"/>
      <c r="AJ194" s="1284"/>
      <c r="AK194" s="1284"/>
      <c r="AL194" s="1284"/>
      <c r="AP194" s="482"/>
    </row>
    <row r="195" spans="1:42" ht="21.75" customHeight="1">
      <c r="A195" s="483"/>
      <c r="B195" s="483" t="s">
        <v>269</v>
      </c>
      <c r="C195" s="484"/>
      <c r="D195" s="484"/>
      <c r="E195" s="484"/>
      <c r="F195" s="484"/>
      <c r="G195" s="484"/>
      <c r="H195" s="484"/>
      <c r="I195" s="484"/>
      <c r="J195" s="484"/>
      <c r="K195" s="484"/>
      <c r="AA195" s="485"/>
      <c r="AC195" s="264"/>
    </row>
    <row r="196" spans="1:42" s="486" customFormat="1" ht="29.25" customHeight="1">
      <c r="A196" s="1275" t="s">
        <v>270</v>
      </c>
      <c r="B196" s="1277" t="s">
        <v>271</v>
      </c>
      <c r="C196" s="1279" t="s">
        <v>272</v>
      </c>
      <c r="D196" s="1280" t="s">
        <v>273</v>
      </c>
      <c r="E196" s="267">
        <v>1</v>
      </c>
      <c r="F196" s="267">
        <v>2</v>
      </c>
      <c r="G196" s="267">
        <v>3</v>
      </c>
      <c r="H196" s="267">
        <v>4</v>
      </c>
      <c r="I196" s="267">
        <v>5</v>
      </c>
      <c r="J196" s="267">
        <v>6</v>
      </c>
      <c r="K196" s="267">
        <v>7</v>
      </c>
      <c r="L196" s="267">
        <v>8</v>
      </c>
      <c r="M196" s="267">
        <v>9</v>
      </c>
      <c r="N196" s="267">
        <v>10</v>
      </c>
      <c r="O196" s="267">
        <v>11</v>
      </c>
      <c r="P196" s="267">
        <v>12</v>
      </c>
      <c r="Q196" s="267">
        <v>13</v>
      </c>
      <c r="R196" s="267">
        <v>14</v>
      </c>
      <c r="S196" s="267">
        <v>15</v>
      </c>
      <c r="T196" s="267">
        <v>16</v>
      </c>
      <c r="U196" s="267">
        <v>17</v>
      </c>
      <c r="V196" s="267">
        <v>18</v>
      </c>
      <c r="W196" s="267">
        <v>19</v>
      </c>
      <c r="X196" s="267">
        <v>20</v>
      </c>
      <c r="Y196" s="267">
        <v>21</v>
      </c>
      <c r="Z196" s="267">
        <v>22</v>
      </c>
      <c r="AA196" s="267">
        <v>23</v>
      </c>
      <c r="AB196" s="267">
        <v>24</v>
      </c>
      <c r="AC196" s="267">
        <v>25</v>
      </c>
      <c r="AD196" s="267">
        <v>26</v>
      </c>
      <c r="AE196" s="267">
        <v>27</v>
      </c>
      <c r="AF196" s="267">
        <v>28</v>
      </c>
      <c r="AG196" s="267">
        <v>29</v>
      </c>
      <c r="AH196" s="267">
        <v>30</v>
      </c>
      <c r="AI196" s="267">
        <v>31</v>
      </c>
      <c r="AJ196" s="1263" t="s">
        <v>274</v>
      </c>
      <c r="AK196" s="1263" t="s">
        <v>275</v>
      </c>
      <c r="AL196" s="1265" t="s">
        <v>544</v>
      </c>
    </row>
    <row r="197" spans="1:42" s="486" customFormat="1" ht="25.5" customHeight="1">
      <c r="A197" s="1276"/>
      <c r="B197" s="1278"/>
      <c r="C197" s="1276"/>
      <c r="D197" s="1281"/>
      <c r="E197" s="267" t="s">
        <v>93</v>
      </c>
      <c r="F197" s="267" t="s">
        <v>665</v>
      </c>
      <c r="G197" s="267" t="s">
        <v>667</v>
      </c>
      <c r="H197" s="267" t="s">
        <v>668</v>
      </c>
      <c r="I197" s="267" t="s">
        <v>669</v>
      </c>
      <c r="J197" s="267" t="s">
        <v>670</v>
      </c>
      <c r="K197" s="267" t="s">
        <v>671</v>
      </c>
      <c r="L197" s="267" t="s">
        <v>672</v>
      </c>
      <c r="M197" s="267" t="s">
        <v>665</v>
      </c>
      <c r="N197" s="267" t="s">
        <v>667</v>
      </c>
      <c r="O197" s="267" t="s">
        <v>668</v>
      </c>
      <c r="P197" s="267" t="s">
        <v>669</v>
      </c>
      <c r="Q197" s="267" t="s">
        <v>670</v>
      </c>
      <c r="R197" s="267" t="s">
        <v>671</v>
      </c>
      <c r="S197" s="267" t="s">
        <v>672</v>
      </c>
      <c r="T197" s="267" t="s">
        <v>665</v>
      </c>
      <c r="U197" s="267" t="s">
        <v>667</v>
      </c>
      <c r="V197" s="267" t="s">
        <v>668</v>
      </c>
      <c r="W197" s="267" t="s">
        <v>669</v>
      </c>
      <c r="X197" s="267" t="s">
        <v>670</v>
      </c>
      <c r="Y197" s="267" t="s">
        <v>671</v>
      </c>
      <c r="Z197" s="267" t="s">
        <v>672</v>
      </c>
      <c r="AA197" s="267" t="s">
        <v>665</v>
      </c>
      <c r="AB197" s="267" t="s">
        <v>667</v>
      </c>
      <c r="AC197" s="267" t="s">
        <v>668</v>
      </c>
      <c r="AD197" s="267" t="s">
        <v>669</v>
      </c>
      <c r="AE197" s="267" t="s">
        <v>670</v>
      </c>
      <c r="AF197" s="267" t="s">
        <v>671</v>
      </c>
      <c r="AG197" s="267" t="s">
        <v>672</v>
      </c>
      <c r="AH197" s="267" t="s">
        <v>665</v>
      </c>
      <c r="AI197" s="267" t="s">
        <v>667</v>
      </c>
      <c r="AJ197" s="1264"/>
      <c r="AK197" s="1264"/>
      <c r="AL197" s="1266"/>
    </row>
    <row r="198" spans="1:42" ht="30" customHeight="1">
      <c r="A198" s="806"/>
      <c r="B198" s="806"/>
      <c r="C198" s="806"/>
      <c r="D198" s="806"/>
      <c r="E198" s="453"/>
      <c r="F198" s="453"/>
      <c r="G198" s="453"/>
      <c r="H198" s="453"/>
      <c r="I198" s="453"/>
      <c r="J198" s="453"/>
      <c r="K198" s="453"/>
      <c r="L198" s="453"/>
      <c r="M198" s="453"/>
      <c r="N198" s="453"/>
      <c r="O198" s="453"/>
      <c r="P198" s="453"/>
      <c r="Q198" s="453"/>
      <c r="R198" s="453"/>
      <c r="S198" s="453"/>
      <c r="T198" s="453"/>
      <c r="U198" s="453"/>
      <c r="V198" s="453"/>
      <c r="W198" s="453"/>
      <c r="X198" s="453"/>
      <c r="Y198" s="453"/>
      <c r="Z198" s="453"/>
      <c r="AA198" s="453"/>
      <c r="AB198" s="453"/>
      <c r="AC198" s="453"/>
      <c r="AD198" s="453"/>
      <c r="AE198" s="453"/>
      <c r="AF198" s="453"/>
      <c r="AG198" s="453"/>
      <c r="AH198" s="453"/>
      <c r="AI198" s="453"/>
      <c r="AJ198" s="488">
        <f>COUNTIF(E198:AI198,"〇")</f>
        <v>0</v>
      </c>
      <c r="AK198" s="488" t="e">
        <f>IF(AJ198&gt;=15,1,AJ198/$AB$193)</f>
        <v>#DIV/0!</v>
      </c>
      <c r="AL198" s="488" t="e">
        <f>ROUND(AK198,1)</f>
        <v>#DIV/0!</v>
      </c>
    </row>
    <row r="199" spans="1:42" ht="30" customHeight="1">
      <c r="A199" s="806"/>
      <c r="B199" s="806"/>
      <c r="C199" s="806"/>
      <c r="D199" s="806"/>
      <c r="E199" s="453"/>
      <c r="F199" s="453"/>
      <c r="G199" s="453"/>
      <c r="H199" s="453"/>
      <c r="I199" s="453"/>
      <c r="J199" s="453"/>
      <c r="K199" s="453"/>
      <c r="L199" s="453"/>
      <c r="M199" s="453"/>
      <c r="N199" s="453"/>
      <c r="O199" s="453"/>
      <c r="P199" s="453"/>
      <c r="Q199" s="453"/>
      <c r="R199" s="453"/>
      <c r="S199" s="453"/>
      <c r="T199" s="453"/>
      <c r="U199" s="453"/>
      <c r="V199" s="453"/>
      <c r="W199" s="453"/>
      <c r="X199" s="453"/>
      <c r="Y199" s="453"/>
      <c r="Z199" s="453"/>
      <c r="AA199" s="453"/>
      <c r="AB199" s="453"/>
      <c r="AC199" s="453"/>
      <c r="AD199" s="453"/>
      <c r="AE199" s="453"/>
      <c r="AF199" s="453"/>
      <c r="AG199" s="453"/>
      <c r="AH199" s="453"/>
      <c r="AI199" s="453"/>
      <c r="AJ199" s="488">
        <f>COUNTIF(E199:AI199,"〇")</f>
        <v>0</v>
      </c>
      <c r="AK199" s="488" t="e">
        <f t="shared" ref="AK199:AK207" si="39">IF(AJ199&gt;=15,1,AJ199/$AB$193)</f>
        <v>#DIV/0!</v>
      </c>
      <c r="AL199" s="489" t="e">
        <f t="shared" ref="AL199:AL207" si="40">ROUND(AK199,1)</f>
        <v>#DIV/0!</v>
      </c>
    </row>
    <row r="200" spans="1:42" ht="30" customHeight="1">
      <c r="A200" s="806"/>
      <c r="B200" s="806"/>
      <c r="C200" s="806"/>
      <c r="D200" s="806"/>
      <c r="E200" s="453"/>
      <c r="F200" s="453"/>
      <c r="G200" s="453"/>
      <c r="H200" s="453"/>
      <c r="I200" s="453"/>
      <c r="J200" s="453"/>
      <c r="K200" s="453"/>
      <c r="L200" s="453"/>
      <c r="M200" s="453"/>
      <c r="N200" s="453"/>
      <c r="O200" s="453"/>
      <c r="P200" s="453"/>
      <c r="Q200" s="453"/>
      <c r="R200" s="453"/>
      <c r="S200" s="453"/>
      <c r="T200" s="453"/>
      <c r="U200" s="453"/>
      <c r="V200" s="453"/>
      <c r="W200" s="453"/>
      <c r="X200" s="453"/>
      <c r="Y200" s="453"/>
      <c r="Z200" s="453"/>
      <c r="AA200" s="453"/>
      <c r="AB200" s="453"/>
      <c r="AC200" s="453"/>
      <c r="AD200" s="453"/>
      <c r="AE200" s="453"/>
      <c r="AF200" s="453"/>
      <c r="AG200" s="453"/>
      <c r="AH200" s="453"/>
      <c r="AI200" s="453"/>
      <c r="AJ200" s="488">
        <f t="shared" ref="AJ200:AJ201" si="41">COUNTIF(E200:AI200,"〇")</f>
        <v>0</v>
      </c>
      <c r="AK200" s="490" t="e">
        <f t="shared" si="39"/>
        <v>#DIV/0!</v>
      </c>
      <c r="AL200" s="488" t="e">
        <f t="shared" si="40"/>
        <v>#DIV/0!</v>
      </c>
    </row>
    <row r="201" spans="1:42" ht="30" customHeight="1">
      <c r="A201" s="806"/>
      <c r="B201" s="806"/>
      <c r="C201" s="807"/>
      <c r="D201" s="808"/>
      <c r="E201" s="453"/>
      <c r="F201" s="453"/>
      <c r="G201" s="453"/>
      <c r="H201" s="453"/>
      <c r="I201" s="453"/>
      <c r="J201" s="453"/>
      <c r="K201" s="453"/>
      <c r="L201" s="453"/>
      <c r="M201" s="453"/>
      <c r="N201" s="453"/>
      <c r="O201" s="453"/>
      <c r="P201" s="453"/>
      <c r="Q201" s="453"/>
      <c r="R201" s="453"/>
      <c r="S201" s="453"/>
      <c r="T201" s="453"/>
      <c r="U201" s="453"/>
      <c r="V201" s="453"/>
      <c r="W201" s="453"/>
      <c r="X201" s="453"/>
      <c r="Y201" s="453"/>
      <c r="Z201" s="453"/>
      <c r="AA201" s="453"/>
      <c r="AB201" s="453"/>
      <c r="AC201" s="453"/>
      <c r="AD201" s="453"/>
      <c r="AE201" s="453"/>
      <c r="AF201" s="453"/>
      <c r="AG201" s="453"/>
      <c r="AH201" s="453"/>
      <c r="AI201" s="453"/>
      <c r="AJ201" s="488">
        <f t="shared" si="41"/>
        <v>0</v>
      </c>
      <c r="AK201" s="488" t="e">
        <f t="shared" si="39"/>
        <v>#DIV/0!</v>
      </c>
      <c r="AL201" s="504" t="e">
        <f t="shared" si="40"/>
        <v>#DIV/0!</v>
      </c>
    </row>
    <row r="202" spans="1:42" ht="30" customHeight="1">
      <c r="A202" s="806"/>
      <c r="B202" s="806"/>
      <c r="C202" s="807"/>
      <c r="D202" s="807"/>
      <c r="E202" s="453"/>
      <c r="F202" s="453"/>
      <c r="G202" s="453"/>
      <c r="H202" s="453"/>
      <c r="I202" s="453"/>
      <c r="J202" s="453"/>
      <c r="K202" s="453"/>
      <c r="L202" s="453"/>
      <c r="M202" s="453"/>
      <c r="N202" s="453"/>
      <c r="O202" s="453"/>
      <c r="P202" s="453"/>
      <c r="Q202" s="453"/>
      <c r="R202" s="453"/>
      <c r="S202" s="453"/>
      <c r="T202" s="453"/>
      <c r="U202" s="453"/>
      <c r="V202" s="453"/>
      <c r="W202" s="453"/>
      <c r="X202" s="453"/>
      <c r="Y202" s="453"/>
      <c r="Z202" s="453"/>
      <c r="AA202" s="453"/>
      <c r="AB202" s="453"/>
      <c r="AC202" s="453"/>
      <c r="AD202" s="453"/>
      <c r="AE202" s="453"/>
      <c r="AF202" s="453"/>
      <c r="AG202" s="453"/>
      <c r="AH202" s="453"/>
      <c r="AI202" s="453"/>
      <c r="AJ202" s="488">
        <f>COUNTIF(E202:AI202,"〇")</f>
        <v>0</v>
      </c>
      <c r="AK202" s="488" t="e">
        <f t="shared" si="39"/>
        <v>#DIV/0!</v>
      </c>
      <c r="AL202" s="488" t="e">
        <f t="shared" si="40"/>
        <v>#DIV/0!</v>
      </c>
    </row>
    <row r="203" spans="1:42" ht="30" customHeight="1">
      <c r="A203" s="807"/>
      <c r="B203" s="807"/>
      <c r="C203" s="807"/>
      <c r="D203" s="807"/>
      <c r="E203" s="453"/>
      <c r="F203" s="453"/>
      <c r="G203" s="453"/>
      <c r="H203" s="453"/>
      <c r="I203" s="453"/>
      <c r="J203" s="453"/>
      <c r="K203" s="453"/>
      <c r="L203" s="453"/>
      <c r="M203" s="453"/>
      <c r="N203" s="453"/>
      <c r="O203" s="453"/>
      <c r="P203" s="453"/>
      <c r="Q203" s="453"/>
      <c r="R203" s="453"/>
      <c r="S203" s="453"/>
      <c r="T203" s="453"/>
      <c r="U203" s="453"/>
      <c r="V203" s="453"/>
      <c r="W203" s="453"/>
      <c r="X203" s="453"/>
      <c r="Y203" s="453"/>
      <c r="Z203" s="453"/>
      <c r="AA203" s="453"/>
      <c r="AB203" s="453"/>
      <c r="AC203" s="453"/>
      <c r="AD203" s="453"/>
      <c r="AE203" s="453"/>
      <c r="AF203" s="453"/>
      <c r="AG203" s="453"/>
      <c r="AH203" s="453"/>
      <c r="AI203" s="453"/>
      <c r="AJ203" s="488">
        <f t="shared" ref="AJ203" si="42">COUNTIF(E203:AI203,"〇")</f>
        <v>0</v>
      </c>
      <c r="AK203" s="488" t="e">
        <f t="shared" si="39"/>
        <v>#DIV/0!</v>
      </c>
      <c r="AL203" s="488" t="e">
        <f t="shared" si="40"/>
        <v>#DIV/0!</v>
      </c>
    </row>
    <row r="204" spans="1:42" ht="30" customHeight="1">
      <c r="A204" s="807"/>
      <c r="B204" s="807"/>
      <c r="C204" s="806"/>
      <c r="D204" s="806"/>
      <c r="E204" s="453"/>
      <c r="F204" s="453"/>
      <c r="G204" s="453"/>
      <c r="H204" s="453"/>
      <c r="I204" s="453"/>
      <c r="J204" s="453"/>
      <c r="K204" s="453"/>
      <c r="L204" s="453"/>
      <c r="M204" s="453"/>
      <c r="N204" s="453"/>
      <c r="O204" s="453"/>
      <c r="P204" s="453"/>
      <c r="Q204" s="453"/>
      <c r="R204" s="453"/>
      <c r="S204" s="453"/>
      <c r="T204" s="453"/>
      <c r="U204" s="453"/>
      <c r="V204" s="453"/>
      <c r="W204" s="453"/>
      <c r="X204" s="453"/>
      <c r="Y204" s="453"/>
      <c r="Z204" s="453"/>
      <c r="AA204" s="453"/>
      <c r="AB204" s="453"/>
      <c r="AC204" s="453"/>
      <c r="AD204" s="453"/>
      <c r="AE204" s="453"/>
      <c r="AF204" s="453"/>
      <c r="AG204" s="453"/>
      <c r="AH204" s="453"/>
      <c r="AI204" s="453"/>
      <c r="AJ204" s="488">
        <f>COUNTIF(E204:AI204,"〇")</f>
        <v>0</v>
      </c>
      <c r="AK204" s="488" t="e">
        <f t="shared" si="39"/>
        <v>#DIV/0!</v>
      </c>
      <c r="AL204" s="489" t="e">
        <f t="shared" si="40"/>
        <v>#DIV/0!</v>
      </c>
    </row>
    <row r="205" spans="1:42" ht="30" customHeight="1">
      <c r="A205" s="807"/>
      <c r="B205" s="807"/>
      <c r="C205" s="809"/>
      <c r="D205" s="809"/>
      <c r="E205" s="453"/>
      <c r="F205" s="453"/>
      <c r="G205" s="453"/>
      <c r="H205" s="453"/>
      <c r="I205" s="453"/>
      <c r="J205" s="453"/>
      <c r="K205" s="453"/>
      <c r="L205" s="453"/>
      <c r="M205" s="453"/>
      <c r="N205" s="453"/>
      <c r="O205" s="453"/>
      <c r="P205" s="453"/>
      <c r="Q205" s="453"/>
      <c r="R205" s="453"/>
      <c r="S205" s="453"/>
      <c r="T205" s="453"/>
      <c r="U205" s="453"/>
      <c r="V205" s="453"/>
      <c r="W205" s="453"/>
      <c r="X205" s="453"/>
      <c r="Y205" s="453"/>
      <c r="Z205" s="453"/>
      <c r="AA205" s="453"/>
      <c r="AB205" s="453"/>
      <c r="AC205" s="453"/>
      <c r="AD205" s="453"/>
      <c r="AE205" s="453"/>
      <c r="AF205" s="453"/>
      <c r="AG205" s="453"/>
      <c r="AH205" s="453"/>
      <c r="AI205" s="453"/>
      <c r="AJ205" s="488">
        <f t="shared" ref="AJ205:AJ207" si="43">COUNTIF(E205:AI205,"〇")</f>
        <v>0</v>
      </c>
      <c r="AK205" s="488" t="e">
        <f t="shared" si="39"/>
        <v>#DIV/0!</v>
      </c>
      <c r="AL205" s="489" t="e">
        <f t="shared" si="40"/>
        <v>#DIV/0!</v>
      </c>
    </row>
    <row r="206" spans="1:42" ht="30" customHeight="1">
      <c r="A206" s="807"/>
      <c r="B206" s="807"/>
      <c r="C206" s="809"/>
      <c r="D206" s="809"/>
      <c r="E206" s="453"/>
      <c r="F206" s="453"/>
      <c r="G206" s="453"/>
      <c r="H206" s="453"/>
      <c r="I206" s="453"/>
      <c r="J206" s="453"/>
      <c r="K206" s="453"/>
      <c r="L206" s="453"/>
      <c r="M206" s="453"/>
      <c r="N206" s="453"/>
      <c r="O206" s="453"/>
      <c r="P206" s="453"/>
      <c r="Q206" s="453"/>
      <c r="R206" s="453"/>
      <c r="S206" s="453"/>
      <c r="T206" s="453"/>
      <c r="U206" s="453"/>
      <c r="V206" s="453"/>
      <c r="W206" s="453"/>
      <c r="X206" s="453"/>
      <c r="Y206" s="453"/>
      <c r="Z206" s="453"/>
      <c r="AA206" s="453"/>
      <c r="AB206" s="453"/>
      <c r="AC206" s="453"/>
      <c r="AD206" s="453"/>
      <c r="AE206" s="453"/>
      <c r="AF206" s="453"/>
      <c r="AG206" s="453"/>
      <c r="AH206" s="453"/>
      <c r="AI206" s="453"/>
      <c r="AJ206" s="488">
        <f t="shared" si="43"/>
        <v>0</v>
      </c>
      <c r="AK206" s="488" t="e">
        <f t="shared" si="39"/>
        <v>#DIV/0!</v>
      </c>
      <c r="AL206" s="489" t="e">
        <f t="shared" si="40"/>
        <v>#DIV/0!</v>
      </c>
    </row>
    <row r="207" spans="1:42" ht="30" customHeight="1">
      <c r="A207" s="807"/>
      <c r="B207" s="807"/>
      <c r="C207" s="809"/>
      <c r="D207" s="809"/>
      <c r="E207" s="453"/>
      <c r="F207" s="453"/>
      <c r="G207" s="453"/>
      <c r="H207" s="453"/>
      <c r="I207" s="453"/>
      <c r="J207" s="453"/>
      <c r="K207" s="453"/>
      <c r="L207" s="453"/>
      <c r="M207" s="453"/>
      <c r="N207" s="453"/>
      <c r="O207" s="453"/>
      <c r="P207" s="453"/>
      <c r="Q207" s="453"/>
      <c r="R207" s="453"/>
      <c r="S207" s="453"/>
      <c r="T207" s="453"/>
      <c r="U207" s="453"/>
      <c r="V207" s="453"/>
      <c r="W207" s="453"/>
      <c r="X207" s="453"/>
      <c r="Y207" s="453"/>
      <c r="Z207" s="453"/>
      <c r="AA207" s="453"/>
      <c r="AB207" s="453"/>
      <c r="AC207" s="453"/>
      <c r="AD207" s="453"/>
      <c r="AE207" s="453"/>
      <c r="AF207" s="453"/>
      <c r="AG207" s="453"/>
      <c r="AH207" s="453"/>
      <c r="AI207" s="453"/>
      <c r="AJ207" s="488">
        <f t="shared" si="43"/>
        <v>0</v>
      </c>
      <c r="AK207" s="488" t="e">
        <f t="shared" si="39"/>
        <v>#DIV/0!</v>
      </c>
      <c r="AL207" s="489" t="e">
        <f t="shared" si="40"/>
        <v>#DIV/0!</v>
      </c>
    </row>
    <row r="208" spans="1:42" ht="30" customHeight="1">
      <c r="A208" s="806"/>
      <c r="B208" s="806"/>
      <c r="C208" s="809"/>
      <c r="D208" s="809"/>
      <c r="E208" s="453"/>
      <c r="F208" s="453"/>
      <c r="G208" s="453"/>
      <c r="H208" s="453"/>
      <c r="I208" s="453"/>
      <c r="J208" s="453"/>
      <c r="K208" s="453"/>
      <c r="L208" s="453"/>
      <c r="M208" s="453"/>
      <c r="N208" s="453"/>
      <c r="O208" s="453"/>
      <c r="P208" s="453"/>
      <c r="Q208" s="453"/>
      <c r="R208" s="453"/>
      <c r="S208" s="453"/>
      <c r="T208" s="453"/>
      <c r="U208" s="453"/>
      <c r="V208" s="453"/>
      <c r="W208" s="453"/>
      <c r="X208" s="453"/>
      <c r="Y208" s="453"/>
      <c r="Z208" s="453"/>
      <c r="AA208" s="453"/>
      <c r="AB208" s="453"/>
      <c r="AC208" s="453"/>
      <c r="AD208" s="453"/>
      <c r="AE208" s="453"/>
      <c r="AF208" s="453"/>
      <c r="AG208" s="453"/>
      <c r="AH208" s="453"/>
      <c r="AI208" s="453"/>
      <c r="AJ208" s="488">
        <f>COUNTIF(E208:AI208,"〇")</f>
        <v>0</v>
      </c>
      <c r="AK208" s="488" t="e">
        <f>IF(AJ208&gt;=15,1,AJ208/$AB$193)</f>
        <v>#DIV/0!</v>
      </c>
      <c r="AL208" s="489" t="e">
        <f>ROUND(AK208,1)</f>
        <v>#DIV/0!</v>
      </c>
    </row>
    <row r="209" spans="1:42" ht="21.75" customHeight="1">
      <c r="A209" s="1267"/>
      <c r="B209" s="1268"/>
      <c r="C209" s="1268"/>
      <c r="D209" s="1268"/>
      <c r="E209" s="1268"/>
      <c r="F209" s="1268"/>
      <c r="G209" s="1268"/>
      <c r="H209" s="1268"/>
      <c r="I209" s="1268"/>
      <c r="J209" s="1268"/>
      <c r="K209" s="1268"/>
      <c r="L209" s="1268"/>
      <c r="M209" s="1268"/>
      <c r="N209" s="1268"/>
      <c r="O209" s="1268"/>
      <c r="P209" s="1268"/>
      <c r="Q209" s="1268"/>
      <c r="R209" s="1268"/>
      <c r="S209" s="1268"/>
      <c r="T209" s="1268"/>
      <c r="U209" s="1268"/>
      <c r="V209" s="1268"/>
      <c r="W209" s="1268"/>
      <c r="X209" s="1268"/>
      <c r="Y209" s="1268"/>
      <c r="Z209" s="1268"/>
      <c r="AA209" s="1268"/>
      <c r="AB209" s="1268"/>
      <c r="AC209" s="1268"/>
      <c r="AD209" s="1268"/>
      <c r="AE209" s="1268"/>
      <c r="AF209" s="1268"/>
      <c r="AG209" s="1268"/>
      <c r="AH209" s="1268"/>
      <c r="AI209" s="1268"/>
      <c r="AJ209" s="1268"/>
      <c r="AK209" s="1268"/>
      <c r="AL209" s="505"/>
    </row>
    <row r="210" spans="1:42" s="495" customFormat="1" ht="22.5" customHeight="1">
      <c r="A210" s="491"/>
      <c r="B210" s="1269" t="s">
        <v>538</v>
      </c>
      <c r="C210" s="1269"/>
      <c r="D210" s="1269"/>
      <c r="E210" s="1269"/>
      <c r="F210" s="1269"/>
      <c r="G210" s="1269"/>
      <c r="H210" s="1269"/>
      <c r="I210" s="1269"/>
      <c r="J210" s="1269"/>
      <c r="K210" s="1269"/>
      <c r="L210" s="1269"/>
      <c r="M210" s="1269"/>
      <c r="N210" s="1269"/>
      <c r="O210" s="1269"/>
      <c r="P210" s="1269"/>
      <c r="Q210" s="1269"/>
      <c r="R210" s="1269"/>
      <c r="S210" s="1269"/>
      <c r="T210" s="1269"/>
      <c r="U210" s="1269"/>
      <c r="V210" s="1269"/>
      <c r="W210" s="1269"/>
      <c r="X210" s="1269"/>
      <c r="Y210" s="1269"/>
      <c r="Z210" s="1269"/>
      <c r="AA210" s="1269"/>
      <c r="AB210" s="492"/>
      <c r="AC210" s="492"/>
      <c r="AD210" s="492"/>
      <c r="AE210" s="492"/>
      <c r="AF210" s="492"/>
      <c r="AG210" s="492"/>
      <c r="AH210" s="492"/>
      <c r="AI210" s="269"/>
      <c r="AJ210" s="493"/>
      <c r="AK210" s="493"/>
      <c r="AL210" s="494"/>
    </row>
    <row r="211" spans="1:42" s="495" customFormat="1" ht="21.75" customHeight="1">
      <c r="A211" s="491"/>
      <c r="B211" s="496" t="s">
        <v>539</v>
      </c>
      <c r="C211" s="497"/>
      <c r="D211" s="497"/>
      <c r="E211" s="497"/>
      <c r="F211" s="497"/>
      <c r="G211" s="497"/>
      <c r="H211" s="497"/>
      <c r="I211" s="497"/>
      <c r="J211" s="497"/>
      <c r="K211" s="497"/>
      <c r="L211" s="497"/>
      <c r="M211" s="497"/>
      <c r="N211" s="497"/>
      <c r="O211" s="497"/>
      <c r="P211" s="497"/>
      <c r="Q211" s="497"/>
      <c r="R211" s="497"/>
      <c r="S211" s="497"/>
      <c r="T211" s="497"/>
      <c r="U211" s="497"/>
      <c r="V211" s="497"/>
      <c r="W211" s="497"/>
      <c r="X211" s="497"/>
      <c r="Y211" s="497"/>
      <c r="Z211" s="497"/>
      <c r="AA211" s="497"/>
      <c r="AB211" s="497"/>
      <c r="AC211" s="480"/>
      <c r="AD211" s="480"/>
      <c r="AE211" s="480"/>
      <c r="AF211" s="480"/>
      <c r="AG211" s="480"/>
      <c r="AH211" s="480"/>
      <c r="AI211" s="498"/>
      <c r="AJ211" s="1270" t="s">
        <v>276</v>
      </c>
      <c r="AK211" s="1271"/>
      <c r="AL211" s="1274" t="e">
        <f>SUM(AL198:AL208)</f>
        <v>#DIV/0!</v>
      </c>
    </row>
    <row r="212" spans="1:42" s="495" customFormat="1" ht="21.75" customHeight="1">
      <c r="A212" s="491"/>
      <c r="B212" s="496" t="s">
        <v>540</v>
      </c>
      <c r="C212" s="497"/>
      <c r="D212" s="497"/>
      <c r="E212" s="497"/>
      <c r="F212" s="497"/>
      <c r="G212" s="497"/>
      <c r="H212" s="497"/>
      <c r="I212" s="497"/>
      <c r="J212" s="497"/>
      <c r="K212" s="497"/>
      <c r="L212" s="497"/>
      <c r="M212" s="497"/>
      <c r="N212" s="497"/>
      <c r="O212" s="497"/>
      <c r="P212" s="497"/>
      <c r="Q212" s="497"/>
      <c r="R212" s="497"/>
      <c r="S212" s="497"/>
      <c r="T212" s="497"/>
      <c r="U212" s="497"/>
      <c r="V212" s="497"/>
      <c r="W212" s="497"/>
      <c r="X212" s="497"/>
      <c r="Y212" s="497"/>
      <c r="Z212" s="497"/>
      <c r="AA212" s="497"/>
      <c r="AB212" s="497"/>
      <c r="AC212" s="480"/>
      <c r="AD212" s="480"/>
      <c r="AE212" s="480"/>
      <c r="AF212" s="480"/>
      <c r="AG212" s="480"/>
      <c r="AH212" s="480"/>
      <c r="AI212" s="498"/>
      <c r="AJ212" s="1270"/>
      <c r="AK212" s="1271"/>
      <c r="AL212" s="1274"/>
    </row>
    <row r="213" spans="1:42" ht="21.75" customHeight="1">
      <c r="A213" s="265"/>
      <c r="B213" s="499" t="s">
        <v>277</v>
      </c>
      <c r="C213" s="500"/>
      <c r="D213" s="500"/>
      <c r="E213" s="500"/>
      <c r="F213" s="500"/>
      <c r="G213" s="500"/>
      <c r="H213" s="500"/>
      <c r="I213" s="500"/>
      <c r="J213" s="500"/>
      <c r="K213" s="500"/>
      <c r="L213" s="500"/>
      <c r="M213" s="500"/>
      <c r="N213" s="500"/>
      <c r="O213" s="500"/>
      <c r="P213" s="500"/>
      <c r="Q213" s="500"/>
      <c r="R213" s="500"/>
      <c r="S213" s="500"/>
      <c r="T213" s="500"/>
      <c r="U213" s="500"/>
      <c r="V213" s="500"/>
      <c r="W213" s="500"/>
      <c r="X213" s="500"/>
      <c r="Y213" s="500"/>
      <c r="Z213" s="500"/>
      <c r="AA213" s="500"/>
      <c r="AB213" s="500"/>
      <c r="AC213" s="501"/>
      <c r="AD213" s="501"/>
      <c r="AE213" s="501"/>
      <c r="AF213" s="501"/>
      <c r="AG213" s="501"/>
      <c r="AH213" s="501"/>
      <c r="AI213" s="270"/>
      <c r="AJ213" s="1272"/>
      <c r="AK213" s="1273"/>
      <c r="AL213" s="1274"/>
    </row>
    <row r="214" spans="1:42" ht="21.75" customHeight="1">
      <c r="A214" s="265"/>
      <c r="B214" s="499" t="s">
        <v>541</v>
      </c>
      <c r="C214" s="500"/>
      <c r="D214" s="500"/>
      <c r="E214" s="500"/>
      <c r="F214" s="500"/>
      <c r="G214" s="500"/>
      <c r="H214" s="500"/>
      <c r="I214" s="500"/>
      <c r="J214" s="500"/>
      <c r="K214" s="500"/>
      <c r="L214" s="500"/>
      <c r="M214" s="500"/>
      <c r="N214" s="500"/>
      <c r="O214" s="500"/>
      <c r="P214" s="500"/>
      <c r="Q214" s="500"/>
      <c r="R214" s="500"/>
      <c r="S214" s="500"/>
      <c r="T214" s="500"/>
      <c r="U214" s="500"/>
      <c r="V214" s="500"/>
      <c r="W214" s="500"/>
      <c r="X214" s="500"/>
      <c r="Y214" s="500"/>
      <c r="Z214" s="500"/>
      <c r="AA214" s="500"/>
      <c r="AB214" s="500"/>
      <c r="AC214" s="501"/>
      <c r="AD214" s="501"/>
      <c r="AE214" s="501"/>
      <c r="AF214" s="501"/>
      <c r="AG214" s="501"/>
      <c r="AH214" s="501"/>
      <c r="AI214" s="271"/>
      <c r="AJ214" s="278"/>
      <c r="AK214" s="278"/>
      <c r="AL214" s="272"/>
    </row>
    <row r="215" spans="1:42" ht="21.75" customHeight="1">
      <c r="A215" s="265"/>
      <c r="B215" s="648" t="s">
        <v>542</v>
      </c>
      <c r="C215" s="500"/>
      <c r="D215" s="500"/>
      <c r="E215" s="500"/>
      <c r="F215" s="500"/>
      <c r="G215" s="500"/>
      <c r="H215" s="500"/>
      <c r="I215" s="500"/>
      <c r="J215" s="500"/>
      <c r="K215" s="500"/>
      <c r="L215" s="500"/>
      <c r="M215" s="500"/>
      <c r="N215" s="500"/>
      <c r="O215" s="500"/>
      <c r="P215" s="500"/>
      <c r="Q215" s="500"/>
      <c r="R215" s="500"/>
      <c r="S215" s="500"/>
      <c r="T215" s="500"/>
      <c r="U215" s="500"/>
      <c r="V215" s="500"/>
      <c r="W215" s="500"/>
      <c r="X215" s="500"/>
      <c r="Y215" s="500"/>
      <c r="Z215" s="500"/>
      <c r="AA215" s="500"/>
      <c r="AB215" s="500"/>
      <c r="AC215" s="590"/>
      <c r="AD215" s="590"/>
      <c r="AE215" s="590"/>
      <c r="AF215" s="590"/>
      <c r="AG215" s="590"/>
      <c r="AH215" s="590"/>
      <c r="AI215" s="271"/>
      <c r="AJ215" s="591"/>
      <c r="AK215" s="591"/>
      <c r="AL215" s="272"/>
    </row>
    <row r="216" spans="1:42" ht="24" customHeight="1">
      <c r="B216" s="499" t="s">
        <v>625</v>
      </c>
      <c r="D216" s="780"/>
    </row>
    <row r="217" spans="1:42" ht="43.5" customHeight="1">
      <c r="A217" s="856" t="s">
        <v>572</v>
      </c>
      <c r="B217" s="863">
        <f>B1+1</f>
        <v>8</v>
      </c>
      <c r="C217" s="855" t="s">
        <v>122</v>
      </c>
      <c r="D217" s="818" t="s">
        <v>622</v>
      </c>
      <c r="E217" s="855" t="s">
        <v>612</v>
      </c>
      <c r="F217" s="855"/>
      <c r="G217" s="855"/>
      <c r="H217" s="855"/>
      <c r="I217" s="855"/>
      <c r="J217" s="855"/>
      <c r="K217" s="855"/>
      <c r="L217" s="819"/>
      <c r="M217" s="819"/>
      <c r="N217" s="819"/>
      <c r="O217" s="819"/>
      <c r="P217" s="819"/>
      <c r="Q217" s="819"/>
      <c r="R217" s="819"/>
      <c r="S217" s="819"/>
      <c r="T217" s="819"/>
      <c r="U217" s="819"/>
      <c r="X217" s="260"/>
      <c r="Y217" s="261"/>
      <c r="Z217" s="261"/>
      <c r="AA217" s="262" t="s">
        <v>267</v>
      </c>
      <c r="AB217" s="503"/>
      <c r="AC217" s="476" t="s">
        <v>268</v>
      </c>
      <c r="AD217" s="477"/>
      <c r="AE217" s="478"/>
      <c r="AF217" s="478"/>
      <c r="AG217" s="478"/>
      <c r="AH217" s="478"/>
      <c r="AI217" s="478"/>
      <c r="AJ217" s="479"/>
      <c r="AK217" s="478"/>
      <c r="AL217" s="479"/>
      <c r="AM217" s="857"/>
    </row>
    <row r="218" spans="1:42" ht="40.5" customHeight="1">
      <c r="A218" s="478"/>
      <c r="B218" s="478"/>
      <c r="C218" s="478"/>
      <c r="D218" s="478"/>
      <c r="E218" s="478"/>
      <c r="F218" s="478"/>
      <c r="G218" s="478"/>
      <c r="H218" s="478"/>
      <c r="I218" s="478"/>
      <c r="J218" s="478"/>
      <c r="K218" s="478"/>
      <c r="L218" s="480"/>
      <c r="M218" s="480"/>
      <c r="N218" s="480"/>
      <c r="O218" s="480"/>
      <c r="P218" s="480"/>
      <c r="Q218" s="480"/>
      <c r="R218" s="480"/>
      <c r="S218" s="480"/>
      <c r="AA218" s="481"/>
      <c r="AC218" s="264"/>
      <c r="AF218" s="1282" t="s">
        <v>477</v>
      </c>
      <c r="AG218" s="1283"/>
      <c r="AH218" s="1284" t="str">
        <f>'第２－１号（所要額調書）'!$B$10</f>
        <v>○○病院</v>
      </c>
      <c r="AI218" s="1284"/>
      <c r="AJ218" s="1284"/>
      <c r="AK218" s="1284"/>
      <c r="AL218" s="1284"/>
      <c r="AP218" s="482"/>
    </row>
    <row r="219" spans="1:42" ht="21.75" customHeight="1">
      <c r="A219" s="483"/>
      <c r="B219" s="483" t="s">
        <v>269</v>
      </c>
      <c r="C219" s="484"/>
      <c r="D219" s="484"/>
      <c r="E219" s="484"/>
      <c r="F219" s="484"/>
      <c r="G219" s="484"/>
      <c r="H219" s="484"/>
      <c r="I219" s="484"/>
      <c r="J219" s="484"/>
      <c r="K219" s="484"/>
      <c r="AA219" s="485"/>
      <c r="AC219" s="264"/>
    </row>
    <row r="220" spans="1:42" s="486" customFormat="1" ht="29.25" customHeight="1">
      <c r="A220" s="1275" t="s">
        <v>270</v>
      </c>
      <c r="B220" s="1277" t="s">
        <v>271</v>
      </c>
      <c r="C220" s="1279" t="s">
        <v>272</v>
      </c>
      <c r="D220" s="1280" t="s">
        <v>273</v>
      </c>
      <c r="E220" s="267">
        <v>1</v>
      </c>
      <c r="F220" s="267">
        <v>2</v>
      </c>
      <c r="G220" s="267">
        <v>3</v>
      </c>
      <c r="H220" s="267">
        <v>4</v>
      </c>
      <c r="I220" s="267">
        <v>5</v>
      </c>
      <c r="J220" s="267">
        <v>6</v>
      </c>
      <c r="K220" s="267">
        <v>7</v>
      </c>
      <c r="L220" s="267">
        <v>8</v>
      </c>
      <c r="M220" s="267">
        <v>9</v>
      </c>
      <c r="N220" s="267">
        <v>10</v>
      </c>
      <c r="O220" s="267">
        <v>11</v>
      </c>
      <c r="P220" s="267">
        <v>12</v>
      </c>
      <c r="Q220" s="267">
        <v>13</v>
      </c>
      <c r="R220" s="267">
        <v>14</v>
      </c>
      <c r="S220" s="267">
        <v>15</v>
      </c>
      <c r="T220" s="267">
        <v>16</v>
      </c>
      <c r="U220" s="267">
        <v>17</v>
      </c>
      <c r="V220" s="267">
        <v>18</v>
      </c>
      <c r="W220" s="267">
        <v>19</v>
      </c>
      <c r="X220" s="267">
        <v>20</v>
      </c>
      <c r="Y220" s="267">
        <v>21</v>
      </c>
      <c r="Z220" s="267">
        <v>22</v>
      </c>
      <c r="AA220" s="267">
        <v>23</v>
      </c>
      <c r="AB220" s="267">
        <v>24</v>
      </c>
      <c r="AC220" s="267">
        <v>25</v>
      </c>
      <c r="AD220" s="267">
        <v>26</v>
      </c>
      <c r="AE220" s="267">
        <v>27</v>
      </c>
      <c r="AF220" s="267">
        <v>28</v>
      </c>
      <c r="AG220" s="267">
        <v>29</v>
      </c>
      <c r="AH220" s="267">
        <v>30</v>
      </c>
      <c r="AI220" s="267">
        <v>31</v>
      </c>
      <c r="AJ220" s="1263" t="s">
        <v>274</v>
      </c>
      <c r="AK220" s="1263" t="s">
        <v>275</v>
      </c>
      <c r="AL220" s="1265" t="s">
        <v>544</v>
      </c>
    </row>
    <row r="221" spans="1:42" s="486" customFormat="1" ht="25.5" customHeight="1">
      <c r="A221" s="1276"/>
      <c r="B221" s="1278"/>
      <c r="C221" s="1276"/>
      <c r="D221" s="1281"/>
      <c r="E221" s="267" t="s">
        <v>673</v>
      </c>
      <c r="F221" s="267" t="s">
        <v>669</v>
      </c>
      <c r="G221" s="267" t="s">
        <v>670</v>
      </c>
      <c r="H221" s="267" t="s">
        <v>671</v>
      </c>
      <c r="I221" s="267" t="s">
        <v>672</v>
      </c>
      <c r="J221" s="267" t="s">
        <v>665</v>
      </c>
      <c r="K221" s="267" t="s">
        <v>667</v>
      </c>
      <c r="L221" s="267" t="s">
        <v>668</v>
      </c>
      <c r="M221" s="267" t="s">
        <v>669</v>
      </c>
      <c r="N221" s="267" t="s">
        <v>670</v>
      </c>
      <c r="O221" s="267" t="s">
        <v>671</v>
      </c>
      <c r="P221" s="267" t="s">
        <v>672</v>
      </c>
      <c r="Q221" s="267" t="s">
        <v>665</v>
      </c>
      <c r="R221" s="267" t="s">
        <v>667</v>
      </c>
      <c r="S221" s="267" t="s">
        <v>668</v>
      </c>
      <c r="T221" s="267" t="s">
        <v>669</v>
      </c>
      <c r="U221" s="267" t="s">
        <v>670</v>
      </c>
      <c r="V221" s="267" t="s">
        <v>671</v>
      </c>
      <c r="W221" s="267" t="s">
        <v>672</v>
      </c>
      <c r="X221" s="267" t="s">
        <v>665</v>
      </c>
      <c r="Y221" s="267" t="s">
        <v>667</v>
      </c>
      <c r="Z221" s="267" t="s">
        <v>668</v>
      </c>
      <c r="AA221" s="267" t="s">
        <v>669</v>
      </c>
      <c r="AB221" s="267" t="s">
        <v>670</v>
      </c>
      <c r="AC221" s="267" t="s">
        <v>671</v>
      </c>
      <c r="AD221" s="267" t="s">
        <v>672</v>
      </c>
      <c r="AE221" s="267" t="s">
        <v>665</v>
      </c>
      <c r="AF221" s="267" t="s">
        <v>667</v>
      </c>
      <c r="AG221" s="267" t="s">
        <v>668</v>
      </c>
      <c r="AH221" s="267" t="s">
        <v>669</v>
      </c>
      <c r="AI221" s="267" t="s">
        <v>670</v>
      </c>
      <c r="AJ221" s="1264"/>
      <c r="AK221" s="1264"/>
      <c r="AL221" s="1266"/>
    </row>
    <row r="222" spans="1:42" ht="30" customHeight="1">
      <c r="A222" s="806"/>
      <c r="B222" s="806"/>
      <c r="C222" s="806"/>
      <c r="D222" s="806"/>
      <c r="E222" s="453"/>
      <c r="F222" s="453"/>
      <c r="G222" s="453"/>
      <c r="H222" s="453"/>
      <c r="I222" s="453"/>
      <c r="J222" s="453"/>
      <c r="K222" s="453"/>
      <c r="L222" s="453"/>
      <c r="M222" s="453"/>
      <c r="N222" s="453"/>
      <c r="O222" s="453"/>
      <c r="P222" s="453"/>
      <c r="Q222" s="453"/>
      <c r="R222" s="453"/>
      <c r="S222" s="453"/>
      <c r="T222" s="453"/>
      <c r="U222" s="453"/>
      <c r="V222" s="453"/>
      <c r="W222" s="453"/>
      <c r="X222" s="453"/>
      <c r="Y222" s="453"/>
      <c r="Z222" s="453"/>
      <c r="AA222" s="453"/>
      <c r="AB222" s="453"/>
      <c r="AC222" s="453"/>
      <c r="AD222" s="453"/>
      <c r="AE222" s="453"/>
      <c r="AF222" s="453"/>
      <c r="AG222" s="453"/>
      <c r="AH222" s="453"/>
      <c r="AI222" s="453"/>
      <c r="AJ222" s="488">
        <f>COUNTIF(E222:AI222,"〇")</f>
        <v>0</v>
      </c>
      <c r="AK222" s="488" t="e">
        <f>IF(AJ222&gt;=15,1,AJ222/$AB$217)</f>
        <v>#DIV/0!</v>
      </c>
      <c r="AL222" s="488" t="e">
        <f>ROUND(AK222,1)</f>
        <v>#DIV/0!</v>
      </c>
    </row>
    <row r="223" spans="1:42" ht="30" customHeight="1">
      <c r="A223" s="806"/>
      <c r="B223" s="806"/>
      <c r="C223" s="806"/>
      <c r="D223" s="806"/>
      <c r="E223" s="453"/>
      <c r="F223" s="453"/>
      <c r="G223" s="453"/>
      <c r="H223" s="453"/>
      <c r="I223" s="453"/>
      <c r="J223" s="453"/>
      <c r="K223" s="453"/>
      <c r="L223" s="453"/>
      <c r="M223" s="453"/>
      <c r="N223" s="453"/>
      <c r="O223" s="453"/>
      <c r="P223" s="453"/>
      <c r="Q223" s="453"/>
      <c r="R223" s="453"/>
      <c r="S223" s="453"/>
      <c r="T223" s="453"/>
      <c r="U223" s="453"/>
      <c r="V223" s="453"/>
      <c r="W223" s="453"/>
      <c r="X223" s="453"/>
      <c r="Y223" s="453"/>
      <c r="Z223" s="453"/>
      <c r="AA223" s="453"/>
      <c r="AB223" s="453"/>
      <c r="AC223" s="453"/>
      <c r="AD223" s="453"/>
      <c r="AE223" s="453"/>
      <c r="AF223" s="453"/>
      <c r="AG223" s="453"/>
      <c r="AH223" s="453"/>
      <c r="AI223" s="453"/>
      <c r="AJ223" s="488">
        <f>COUNTIF(E223:AI223,"〇")</f>
        <v>0</v>
      </c>
      <c r="AK223" s="488" t="e">
        <f t="shared" ref="AK223:AK231" si="44">IF(AJ223&gt;=15,1,AJ223/$AB$217)</f>
        <v>#DIV/0!</v>
      </c>
      <c r="AL223" s="489" t="e">
        <f t="shared" ref="AL223:AL231" si="45">ROUND(AK223,1)</f>
        <v>#DIV/0!</v>
      </c>
    </row>
    <row r="224" spans="1:42" ht="30" customHeight="1">
      <c r="A224" s="806"/>
      <c r="B224" s="806"/>
      <c r="C224" s="806"/>
      <c r="D224" s="806"/>
      <c r="E224" s="453"/>
      <c r="F224" s="453"/>
      <c r="G224" s="453"/>
      <c r="H224" s="453"/>
      <c r="I224" s="453"/>
      <c r="J224" s="453"/>
      <c r="K224" s="453"/>
      <c r="L224" s="453"/>
      <c r="M224" s="453"/>
      <c r="N224" s="453"/>
      <c r="O224" s="453"/>
      <c r="P224" s="453"/>
      <c r="Q224" s="453"/>
      <c r="R224" s="453"/>
      <c r="S224" s="453"/>
      <c r="T224" s="453"/>
      <c r="U224" s="453"/>
      <c r="V224" s="453"/>
      <c r="W224" s="453"/>
      <c r="X224" s="453"/>
      <c r="Y224" s="453"/>
      <c r="Z224" s="453"/>
      <c r="AA224" s="453"/>
      <c r="AB224" s="453"/>
      <c r="AC224" s="453"/>
      <c r="AD224" s="453"/>
      <c r="AE224" s="453"/>
      <c r="AF224" s="453"/>
      <c r="AG224" s="453"/>
      <c r="AH224" s="453"/>
      <c r="AI224" s="453"/>
      <c r="AJ224" s="488">
        <f t="shared" ref="AJ224:AJ225" si="46">COUNTIF(E224:AI224,"〇")</f>
        <v>0</v>
      </c>
      <c r="AK224" s="490" t="e">
        <f t="shared" si="44"/>
        <v>#DIV/0!</v>
      </c>
      <c r="AL224" s="488" t="e">
        <f t="shared" si="45"/>
        <v>#DIV/0!</v>
      </c>
    </row>
    <row r="225" spans="1:38" ht="30" customHeight="1">
      <c r="A225" s="806"/>
      <c r="B225" s="806"/>
      <c r="C225" s="807"/>
      <c r="D225" s="808"/>
      <c r="E225" s="453"/>
      <c r="F225" s="453"/>
      <c r="G225" s="453"/>
      <c r="H225" s="453"/>
      <c r="I225" s="453"/>
      <c r="J225" s="453"/>
      <c r="K225" s="453"/>
      <c r="L225" s="453"/>
      <c r="M225" s="453"/>
      <c r="N225" s="453"/>
      <c r="O225" s="453"/>
      <c r="P225" s="453"/>
      <c r="Q225" s="453"/>
      <c r="R225" s="453"/>
      <c r="S225" s="453"/>
      <c r="T225" s="453"/>
      <c r="U225" s="453"/>
      <c r="V225" s="453"/>
      <c r="W225" s="453"/>
      <c r="X225" s="453"/>
      <c r="Y225" s="453"/>
      <c r="Z225" s="453"/>
      <c r="AA225" s="453"/>
      <c r="AB225" s="453"/>
      <c r="AC225" s="453"/>
      <c r="AD225" s="453"/>
      <c r="AE225" s="453"/>
      <c r="AF225" s="453"/>
      <c r="AG225" s="453"/>
      <c r="AH225" s="453"/>
      <c r="AI225" s="453"/>
      <c r="AJ225" s="488">
        <f t="shared" si="46"/>
        <v>0</v>
      </c>
      <c r="AK225" s="488" t="e">
        <f t="shared" si="44"/>
        <v>#DIV/0!</v>
      </c>
      <c r="AL225" s="504" t="e">
        <f t="shared" si="45"/>
        <v>#DIV/0!</v>
      </c>
    </row>
    <row r="226" spans="1:38" ht="30" customHeight="1">
      <c r="A226" s="806"/>
      <c r="B226" s="806"/>
      <c r="C226" s="807"/>
      <c r="D226" s="807"/>
      <c r="E226" s="453"/>
      <c r="F226" s="453"/>
      <c r="G226" s="453"/>
      <c r="H226" s="453"/>
      <c r="I226" s="453"/>
      <c r="J226" s="453"/>
      <c r="K226" s="453"/>
      <c r="L226" s="453"/>
      <c r="M226" s="453"/>
      <c r="N226" s="453"/>
      <c r="O226" s="453"/>
      <c r="P226" s="453"/>
      <c r="Q226" s="453"/>
      <c r="R226" s="453"/>
      <c r="S226" s="453"/>
      <c r="T226" s="453"/>
      <c r="U226" s="453"/>
      <c r="V226" s="453"/>
      <c r="W226" s="453"/>
      <c r="X226" s="453"/>
      <c r="Y226" s="453"/>
      <c r="Z226" s="453"/>
      <c r="AA226" s="453"/>
      <c r="AB226" s="453"/>
      <c r="AC226" s="453"/>
      <c r="AD226" s="453"/>
      <c r="AE226" s="453"/>
      <c r="AF226" s="453"/>
      <c r="AG226" s="453"/>
      <c r="AH226" s="453"/>
      <c r="AI226" s="453"/>
      <c r="AJ226" s="488">
        <f>COUNTIF(E226:AI226,"〇")</f>
        <v>0</v>
      </c>
      <c r="AK226" s="488" t="e">
        <f t="shared" si="44"/>
        <v>#DIV/0!</v>
      </c>
      <c r="AL226" s="488" t="e">
        <f t="shared" si="45"/>
        <v>#DIV/0!</v>
      </c>
    </row>
    <row r="227" spans="1:38" ht="30" customHeight="1">
      <c r="A227" s="807"/>
      <c r="B227" s="807"/>
      <c r="C227" s="807"/>
      <c r="D227" s="807"/>
      <c r="E227" s="453"/>
      <c r="F227" s="453"/>
      <c r="G227" s="453"/>
      <c r="H227" s="453"/>
      <c r="I227" s="453"/>
      <c r="J227" s="453"/>
      <c r="K227" s="453"/>
      <c r="L227" s="453"/>
      <c r="M227" s="453"/>
      <c r="N227" s="453"/>
      <c r="O227" s="453"/>
      <c r="P227" s="453"/>
      <c r="Q227" s="453"/>
      <c r="R227" s="453"/>
      <c r="S227" s="453"/>
      <c r="T227" s="453"/>
      <c r="U227" s="453"/>
      <c r="V227" s="453"/>
      <c r="W227" s="453"/>
      <c r="X227" s="453"/>
      <c r="Y227" s="453"/>
      <c r="Z227" s="453"/>
      <c r="AA227" s="453"/>
      <c r="AB227" s="453"/>
      <c r="AC227" s="453"/>
      <c r="AD227" s="453"/>
      <c r="AE227" s="453"/>
      <c r="AF227" s="453"/>
      <c r="AG227" s="453"/>
      <c r="AH227" s="453"/>
      <c r="AI227" s="453"/>
      <c r="AJ227" s="488">
        <f t="shared" ref="AJ227" si="47">COUNTIF(E227:AI227,"〇")</f>
        <v>0</v>
      </c>
      <c r="AK227" s="488" t="e">
        <f t="shared" si="44"/>
        <v>#DIV/0!</v>
      </c>
      <c r="AL227" s="488" t="e">
        <f t="shared" si="45"/>
        <v>#DIV/0!</v>
      </c>
    </row>
    <row r="228" spans="1:38" ht="30" customHeight="1">
      <c r="A228" s="807"/>
      <c r="B228" s="807"/>
      <c r="C228" s="806"/>
      <c r="D228" s="806"/>
      <c r="E228" s="453"/>
      <c r="F228" s="453"/>
      <c r="G228" s="453"/>
      <c r="H228" s="453"/>
      <c r="I228" s="453"/>
      <c r="J228" s="453"/>
      <c r="K228" s="453"/>
      <c r="L228" s="453"/>
      <c r="M228" s="453"/>
      <c r="N228" s="453"/>
      <c r="O228" s="453"/>
      <c r="P228" s="453"/>
      <c r="Q228" s="453"/>
      <c r="R228" s="453"/>
      <c r="S228" s="453"/>
      <c r="T228" s="453"/>
      <c r="U228" s="453"/>
      <c r="V228" s="453"/>
      <c r="W228" s="453"/>
      <c r="X228" s="453"/>
      <c r="Y228" s="453"/>
      <c r="Z228" s="453"/>
      <c r="AA228" s="453"/>
      <c r="AB228" s="453"/>
      <c r="AC228" s="453"/>
      <c r="AD228" s="453"/>
      <c r="AE228" s="453"/>
      <c r="AF228" s="453"/>
      <c r="AG228" s="453"/>
      <c r="AH228" s="453"/>
      <c r="AI228" s="453"/>
      <c r="AJ228" s="488">
        <f>COUNTIF(E228:AI228,"〇")</f>
        <v>0</v>
      </c>
      <c r="AK228" s="488" t="e">
        <f t="shared" si="44"/>
        <v>#DIV/0!</v>
      </c>
      <c r="AL228" s="489" t="e">
        <f t="shared" si="45"/>
        <v>#DIV/0!</v>
      </c>
    </row>
    <row r="229" spans="1:38" ht="30" customHeight="1">
      <c r="A229" s="807"/>
      <c r="B229" s="807"/>
      <c r="C229" s="809"/>
      <c r="D229" s="809"/>
      <c r="E229" s="453"/>
      <c r="F229" s="453"/>
      <c r="G229" s="453"/>
      <c r="H229" s="453"/>
      <c r="I229" s="453"/>
      <c r="J229" s="453"/>
      <c r="K229" s="453"/>
      <c r="L229" s="453"/>
      <c r="M229" s="453"/>
      <c r="N229" s="453"/>
      <c r="O229" s="453"/>
      <c r="P229" s="453"/>
      <c r="Q229" s="453"/>
      <c r="R229" s="453"/>
      <c r="S229" s="453"/>
      <c r="T229" s="453"/>
      <c r="U229" s="453"/>
      <c r="V229" s="453"/>
      <c r="W229" s="453"/>
      <c r="X229" s="453"/>
      <c r="Y229" s="453"/>
      <c r="Z229" s="453"/>
      <c r="AA229" s="453"/>
      <c r="AB229" s="453"/>
      <c r="AC229" s="453"/>
      <c r="AD229" s="453"/>
      <c r="AE229" s="453"/>
      <c r="AF229" s="453"/>
      <c r="AG229" s="453"/>
      <c r="AH229" s="453"/>
      <c r="AI229" s="453"/>
      <c r="AJ229" s="488">
        <f t="shared" ref="AJ229:AJ231" si="48">COUNTIF(E229:AI229,"〇")</f>
        <v>0</v>
      </c>
      <c r="AK229" s="488" t="e">
        <f t="shared" si="44"/>
        <v>#DIV/0!</v>
      </c>
      <c r="AL229" s="489" t="e">
        <f t="shared" si="45"/>
        <v>#DIV/0!</v>
      </c>
    </row>
    <row r="230" spans="1:38" ht="30" customHeight="1">
      <c r="A230" s="807"/>
      <c r="B230" s="807"/>
      <c r="C230" s="809"/>
      <c r="D230" s="809"/>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c r="AB230" s="453"/>
      <c r="AC230" s="453"/>
      <c r="AD230" s="453"/>
      <c r="AE230" s="453"/>
      <c r="AF230" s="453"/>
      <c r="AG230" s="453"/>
      <c r="AH230" s="453"/>
      <c r="AI230" s="453"/>
      <c r="AJ230" s="488">
        <f t="shared" si="48"/>
        <v>0</v>
      </c>
      <c r="AK230" s="488" t="e">
        <f t="shared" si="44"/>
        <v>#DIV/0!</v>
      </c>
      <c r="AL230" s="489" t="e">
        <f t="shared" si="45"/>
        <v>#DIV/0!</v>
      </c>
    </row>
    <row r="231" spans="1:38" ht="30" customHeight="1">
      <c r="A231" s="807"/>
      <c r="B231" s="807"/>
      <c r="C231" s="809"/>
      <c r="D231" s="809"/>
      <c r="E231" s="453"/>
      <c r="F231" s="453"/>
      <c r="G231" s="453"/>
      <c r="H231" s="453"/>
      <c r="I231" s="453"/>
      <c r="J231" s="453"/>
      <c r="K231" s="453"/>
      <c r="L231" s="453"/>
      <c r="M231" s="453"/>
      <c r="N231" s="453"/>
      <c r="O231" s="453"/>
      <c r="P231" s="453"/>
      <c r="Q231" s="453"/>
      <c r="R231" s="453"/>
      <c r="S231" s="453"/>
      <c r="T231" s="453"/>
      <c r="U231" s="453"/>
      <c r="V231" s="453"/>
      <c r="W231" s="453"/>
      <c r="X231" s="453"/>
      <c r="Y231" s="453"/>
      <c r="Z231" s="453"/>
      <c r="AA231" s="453"/>
      <c r="AB231" s="453"/>
      <c r="AC231" s="453"/>
      <c r="AD231" s="453"/>
      <c r="AE231" s="453"/>
      <c r="AF231" s="453"/>
      <c r="AG231" s="453"/>
      <c r="AH231" s="453"/>
      <c r="AI231" s="453"/>
      <c r="AJ231" s="488">
        <f t="shared" si="48"/>
        <v>0</v>
      </c>
      <c r="AK231" s="488" t="e">
        <f t="shared" si="44"/>
        <v>#DIV/0!</v>
      </c>
      <c r="AL231" s="489" t="e">
        <f t="shared" si="45"/>
        <v>#DIV/0!</v>
      </c>
    </row>
    <row r="232" spans="1:38" ht="30" customHeight="1">
      <c r="A232" s="806"/>
      <c r="B232" s="806"/>
      <c r="C232" s="809"/>
      <c r="D232" s="809"/>
      <c r="E232" s="453"/>
      <c r="F232" s="453"/>
      <c r="G232" s="453"/>
      <c r="H232" s="453"/>
      <c r="I232" s="453"/>
      <c r="J232" s="453"/>
      <c r="K232" s="453"/>
      <c r="L232" s="453"/>
      <c r="M232" s="453"/>
      <c r="N232" s="453"/>
      <c r="O232" s="453"/>
      <c r="P232" s="453"/>
      <c r="Q232" s="453"/>
      <c r="R232" s="453"/>
      <c r="S232" s="453"/>
      <c r="T232" s="453"/>
      <c r="U232" s="453"/>
      <c r="V232" s="453"/>
      <c r="W232" s="453"/>
      <c r="X232" s="453"/>
      <c r="Y232" s="453"/>
      <c r="Z232" s="453"/>
      <c r="AA232" s="453"/>
      <c r="AB232" s="453"/>
      <c r="AC232" s="453"/>
      <c r="AD232" s="453"/>
      <c r="AE232" s="453"/>
      <c r="AF232" s="453"/>
      <c r="AG232" s="453"/>
      <c r="AH232" s="453"/>
      <c r="AI232" s="453"/>
      <c r="AJ232" s="488">
        <f>COUNTIF(E232:AI232,"〇")</f>
        <v>0</v>
      </c>
      <c r="AK232" s="488" t="e">
        <f>IF(AJ232&gt;=15,1,AJ232/$AB$217)</f>
        <v>#DIV/0!</v>
      </c>
      <c r="AL232" s="489" t="e">
        <f>ROUND(AK232,1)</f>
        <v>#DIV/0!</v>
      </c>
    </row>
    <row r="233" spans="1:38" ht="21.75" customHeight="1">
      <c r="A233" s="1267"/>
      <c r="B233" s="1268"/>
      <c r="C233" s="1268"/>
      <c r="D233" s="1268"/>
      <c r="E233" s="1268"/>
      <c r="F233" s="1268"/>
      <c r="G233" s="1268"/>
      <c r="H233" s="1268"/>
      <c r="I233" s="1268"/>
      <c r="J233" s="1268"/>
      <c r="K233" s="1268"/>
      <c r="L233" s="1268"/>
      <c r="M233" s="1268"/>
      <c r="N233" s="1268"/>
      <c r="O233" s="1268"/>
      <c r="P233" s="1268"/>
      <c r="Q233" s="1268"/>
      <c r="R233" s="1268"/>
      <c r="S233" s="1268"/>
      <c r="T233" s="1268"/>
      <c r="U233" s="1268"/>
      <c r="V233" s="1268"/>
      <c r="W233" s="1268"/>
      <c r="X233" s="1268"/>
      <c r="Y233" s="1268"/>
      <c r="Z233" s="1268"/>
      <c r="AA233" s="1268"/>
      <c r="AB233" s="1268"/>
      <c r="AC233" s="1268"/>
      <c r="AD233" s="1268"/>
      <c r="AE233" s="1268"/>
      <c r="AF233" s="1268"/>
      <c r="AG233" s="1268"/>
      <c r="AH233" s="1268"/>
      <c r="AI233" s="1268"/>
      <c r="AJ233" s="1268"/>
      <c r="AK233" s="1268"/>
      <c r="AL233" s="505"/>
    </row>
    <row r="234" spans="1:38" s="495" customFormat="1" ht="22.5" customHeight="1">
      <c r="A234" s="491"/>
      <c r="B234" s="1269" t="s">
        <v>538</v>
      </c>
      <c r="C234" s="1269"/>
      <c r="D234" s="1269"/>
      <c r="E234" s="1269"/>
      <c r="F234" s="1269"/>
      <c r="G234" s="1269"/>
      <c r="H234" s="1269"/>
      <c r="I234" s="1269"/>
      <c r="J234" s="1269"/>
      <c r="K234" s="1269"/>
      <c r="L234" s="1269"/>
      <c r="M234" s="1269"/>
      <c r="N234" s="1269"/>
      <c r="O234" s="1269"/>
      <c r="P234" s="1269"/>
      <c r="Q234" s="1269"/>
      <c r="R234" s="1269"/>
      <c r="S234" s="1269"/>
      <c r="T234" s="1269"/>
      <c r="U234" s="1269"/>
      <c r="V234" s="1269"/>
      <c r="W234" s="1269"/>
      <c r="X234" s="1269"/>
      <c r="Y234" s="1269"/>
      <c r="Z234" s="1269"/>
      <c r="AA234" s="1269"/>
      <c r="AB234" s="492"/>
      <c r="AC234" s="492"/>
      <c r="AD234" s="492"/>
      <c r="AE234" s="492"/>
      <c r="AF234" s="492"/>
      <c r="AG234" s="492"/>
      <c r="AH234" s="492"/>
      <c r="AI234" s="269"/>
      <c r="AJ234" s="493"/>
      <c r="AK234" s="493"/>
      <c r="AL234" s="494"/>
    </row>
    <row r="235" spans="1:38" s="495" customFormat="1" ht="21.75" customHeight="1">
      <c r="A235" s="491"/>
      <c r="B235" s="496" t="s">
        <v>539</v>
      </c>
      <c r="C235" s="497"/>
      <c r="D235" s="497"/>
      <c r="E235" s="497"/>
      <c r="F235" s="497"/>
      <c r="G235" s="497"/>
      <c r="H235" s="497"/>
      <c r="I235" s="497"/>
      <c r="J235" s="497"/>
      <c r="K235" s="497"/>
      <c r="L235" s="497"/>
      <c r="M235" s="497"/>
      <c r="N235" s="497"/>
      <c r="O235" s="497"/>
      <c r="P235" s="497"/>
      <c r="Q235" s="497"/>
      <c r="R235" s="497"/>
      <c r="S235" s="497"/>
      <c r="T235" s="497"/>
      <c r="U235" s="497"/>
      <c r="V235" s="497"/>
      <c r="W235" s="497"/>
      <c r="X235" s="497"/>
      <c r="Y235" s="497"/>
      <c r="Z235" s="497"/>
      <c r="AA235" s="497"/>
      <c r="AB235" s="497"/>
      <c r="AC235" s="480"/>
      <c r="AD235" s="480"/>
      <c r="AE235" s="480"/>
      <c r="AF235" s="480"/>
      <c r="AG235" s="480"/>
      <c r="AH235" s="480"/>
      <c r="AI235" s="498"/>
      <c r="AJ235" s="1270" t="s">
        <v>276</v>
      </c>
      <c r="AK235" s="1271"/>
      <c r="AL235" s="1274" t="e">
        <f>SUM(AL222:AL232)</f>
        <v>#DIV/0!</v>
      </c>
    </row>
    <row r="236" spans="1:38" s="495" customFormat="1" ht="21.75" customHeight="1">
      <c r="A236" s="491"/>
      <c r="B236" s="496" t="s">
        <v>540</v>
      </c>
      <c r="C236" s="497"/>
      <c r="D236" s="497"/>
      <c r="E236" s="497"/>
      <c r="F236" s="497"/>
      <c r="G236" s="497"/>
      <c r="H236" s="497"/>
      <c r="I236" s="497"/>
      <c r="J236" s="497"/>
      <c r="K236" s="497"/>
      <c r="L236" s="497"/>
      <c r="M236" s="497"/>
      <c r="N236" s="497"/>
      <c r="O236" s="497"/>
      <c r="P236" s="497"/>
      <c r="Q236" s="497"/>
      <c r="R236" s="497"/>
      <c r="S236" s="497"/>
      <c r="T236" s="497"/>
      <c r="U236" s="497"/>
      <c r="V236" s="497"/>
      <c r="W236" s="497"/>
      <c r="X236" s="497"/>
      <c r="Y236" s="497"/>
      <c r="Z236" s="497"/>
      <c r="AA236" s="497"/>
      <c r="AB236" s="497"/>
      <c r="AC236" s="480"/>
      <c r="AD236" s="480"/>
      <c r="AE236" s="480"/>
      <c r="AF236" s="480"/>
      <c r="AG236" s="480"/>
      <c r="AH236" s="480"/>
      <c r="AI236" s="498"/>
      <c r="AJ236" s="1270"/>
      <c r="AK236" s="1271"/>
      <c r="AL236" s="1274"/>
    </row>
    <row r="237" spans="1:38" ht="21.75" customHeight="1">
      <c r="A237" s="265"/>
      <c r="B237" s="499" t="s">
        <v>277</v>
      </c>
      <c r="C237" s="500"/>
      <c r="D237" s="500"/>
      <c r="E237" s="500"/>
      <c r="F237" s="500"/>
      <c r="G237" s="500"/>
      <c r="H237" s="500"/>
      <c r="I237" s="500"/>
      <c r="J237" s="500"/>
      <c r="K237" s="500"/>
      <c r="L237" s="500"/>
      <c r="M237" s="500"/>
      <c r="N237" s="500"/>
      <c r="O237" s="500"/>
      <c r="P237" s="500"/>
      <c r="Q237" s="500"/>
      <c r="R237" s="500"/>
      <c r="S237" s="500"/>
      <c r="T237" s="500"/>
      <c r="U237" s="500"/>
      <c r="V237" s="500"/>
      <c r="W237" s="500"/>
      <c r="X237" s="500"/>
      <c r="Y237" s="500"/>
      <c r="Z237" s="500"/>
      <c r="AA237" s="500"/>
      <c r="AB237" s="500"/>
      <c r="AC237" s="501"/>
      <c r="AD237" s="501"/>
      <c r="AE237" s="501"/>
      <c r="AF237" s="501"/>
      <c r="AG237" s="501"/>
      <c r="AH237" s="501"/>
      <c r="AI237" s="270"/>
      <c r="AJ237" s="1272"/>
      <c r="AK237" s="1273"/>
      <c r="AL237" s="1274"/>
    </row>
    <row r="238" spans="1:38" ht="21.75" customHeight="1">
      <c r="A238" s="265"/>
      <c r="B238" s="499" t="s">
        <v>541</v>
      </c>
      <c r="C238" s="500"/>
      <c r="D238" s="500"/>
      <c r="E238" s="500"/>
      <c r="F238" s="500"/>
      <c r="G238" s="500"/>
      <c r="H238" s="500"/>
      <c r="I238" s="500"/>
      <c r="J238" s="500"/>
      <c r="K238" s="500"/>
      <c r="L238" s="500"/>
      <c r="M238" s="500"/>
      <c r="N238" s="500"/>
      <c r="O238" s="500"/>
      <c r="P238" s="500"/>
      <c r="Q238" s="500"/>
      <c r="R238" s="500"/>
      <c r="S238" s="500"/>
      <c r="T238" s="500"/>
      <c r="U238" s="500"/>
      <c r="V238" s="500"/>
      <c r="W238" s="500"/>
      <c r="X238" s="500"/>
      <c r="Y238" s="500"/>
      <c r="Z238" s="500"/>
      <c r="AA238" s="500"/>
      <c r="AB238" s="500"/>
      <c r="AC238" s="501"/>
      <c r="AD238" s="501"/>
      <c r="AE238" s="501"/>
      <c r="AF238" s="501"/>
      <c r="AG238" s="501"/>
      <c r="AH238" s="501"/>
      <c r="AI238" s="271"/>
      <c r="AJ238" s="278"/>
      <c r="AK238" s="278"/>
      <c r="AL238" s="272"/>
    </row>
    <row r="239" spans="1:38" ht="21.75" customHeight="1">
      <c r="A239" s="265"/>
      <c r="B239" s="648" t="s">
        <v>542</v>
      </c>
      <c r="C239" s="500"/>
      <c r="D239" s="500"/>
      <c r="E239" s="500"/>
      <c r="F239" s="500"/>
      <c r="G239" s="500"/>
      <c r="H239" s="500"/>
      <c r="I239" s="500"/>
      <c r="J239" s="500"/>
      <c r="K239" s="500"/>
      <c r="L239" s="500"/>
      <c r="M239" s="500"/>
      <c r="N239" s="500"/>
      <c r="O239" s="500"/>
      <c r="P239" s="500"/>
      <c r="Q239" s="500"/>
      <c r="R239" s="500"/>
      <c r="S239" s="500"/>
      <c r="T239" s="500"/>
      <c r="U239" s="500"/>
      <c r="V239" s="500"/>
      <c r="W239" s="500"/>
      <c r="X239" s="500"/>
      <c r="Y239" s="500"/>
      <c r="Z239" s="500"/>
      <c r="AA239" s="500"/>
      <c r="AB239" s="500"/>
      <c r="AC239" s="590"/>
      <c r="AD239" s="590"/>
      <c r="AE239" s="590"/>
      <c r="AF239" s="590"/>
      <c r="AG239" s="590"/>
      <c r="AH239" s="590"/>
      <c r="AI239" s="271"/>
      <c r="AJ239" s="591"/>
      <c r="AK239" s="591"/>
      <c r="AL239" s="272"/>
    </row>
    <row r="240" spans="1:38" ht="24" customHeight="1">
      <c r="B240" s="499" t="s">
        <v>625</v>
      </c>
      <c r="D240" s="780"/>
    </row>
    <row r="241" spans="1:42" ht="43.5" customHeight="1">
      <c r="A241" s="856" t="s">
        <v>572</v>
      </c>
      <c r="B241" s="858">
        <f>B1+1</f>
        <v>8</v>
      </c>
      <c r="C241" s="855" t="s">
        <v>122</v>
      </c>
      <c r="D241" s="818" t="s">
        <v>623</v>
      </c>
      <c r="E241" s="855" t="s">
        <v>612</v>
      </c>
      <c r="F241" s="855"/>
      <c r="G241" s="855"/>
      <c r="H241" s="855"/>
      <c r="I241" s="855"/>
      <c r="J241" s="855"/>
      <c r="K241" s="855"/>
      <c r="L241" s="819"/>
      <c r="M241" s="819"/>
      <c r="N241" s="819"/>
      <c r="O241" s="819"/>
      <c r="P241" s="819"/>
      <c r="Q241" s="819"/>
      <c r="R241" s="819"/>
      <c r="S241" s="819"/>
      <c r="T241" s="819"/>
      <c r="U241" s="819"/>
      <c r="X241" s="260"/>
      <c r="Y241" s="261"/>
      <c r="Z241" s="261"/>
      <c r="AA241" s="262" t="s">
        <v>267</v>
      </c>
      <c r="AB241" s="503"/>
      <c r="AC241" s="476" t="s">
        <v>268</v>
      </c>
      <c r="AD241" s="477"/>
      <c r="AE241" s="478"/>
      <c r="AF241" s="478"/>
      <c r="AG241" s="478"/>
      <c r="AH241" s="478"/>
      <c r="AI241" s="478"/>
      <c r="AJ241" s="479"/>
      <c r="AK241" s="478"/>
      <c r="AL241" s="479"/>
      <c r="AM241" s="857"/>
    </row>
    <row r="242" spans="1:42" ht="40.5" customHeight="1">
      <c r="A242" s="478"/>
      <c r="B242" s="478"/>
      <c r="C242" s="478"/>
      <c r="D242" s="478"/>
      <c r="E242" s="478"/>
      <c r="F242" s="478"/>
      <c r="G242" s="478"/>
      <c r="H242" s="478"/>
      <c r="I242" s="478"/>
      <c r="J242" s="478"/>
      <c r="K242" s="478"/>
      <c r="L242" s="480"/>
      <c r="M242" s="480"/>
      <c r="N242" s="480"/>
      <c r="O242" s="480"/>
      <c r="P242" s="480"/>
      <c r="Q242" s="480"/>
      <c r="R242" s="480"/>
      <c r="S242" s="480"/>
      <c r="AA242" s="481"/>
      <c r="AC242" s="264"/>
      <c r="AF242" s="1282" t="s">
        <v>477</v>
      </c>
      <c r="AG242" s="1283"/>
      <c r="AH242" s="1284" t="str">
        <f>'第２－１号（所要額調書）'!$B$10</f>
        <v>○○病院</v>
      </c>
      <c r="AI242" s="1284"/>
      <c r="AJ242" s="1284"/>
      <c r="AK242" s="1284"/>
      <c r="AL242" s="1284"/>
      <c r="AP242" s="482"/>
    </row>
    <row r="243" spans="1:42" ht="21.75" customHeight="1">
      <c r="A243" s="483"/>
      <c r="B243" s="483" t="s">
        <v>269</v>
      </c>
      <c r="C243" s="484"/>
      <c r="D243" s="484"/>
      <c r="E243" s="484"/>
      <c r="F243" s="484"/>
      <c r="G243" s="484"/>
      <c r="H243" s="484"/>
      <c r="I243" s="484"/>
      <c r="J243" s="484"/>
      <c r="K243" s="484"/>
      <c r="AA243" s="485"/>
      <c r="AC243" s="264"/>
    </row>
    <row r="244" spans="1:42" s="486" customFormat="1" ht="29.25" customHeight="1">
      <c r="A244" s="1275" t="s">
        <v>270</v>
      </c>
      <c r="B244" s="1277" t="s">
        <v>271</v>
      </c>
      <c r="C244" s="1279" t="s">
        <v>272</v>
      </c>
      <c r="D244" s="1280" t="s">
        <v>273</v>
      </c>
      <c r="E244" s="267">
        <v>1</v>
      </c>
      <c r="F244" s="267">
        <v>2</v>
      </c>
      <c r="G244" s="267">
        <v>3</v>
      </c>
      <c r="H244" s="267">
        <v>4</v>
      </c>
      <c r="I244" s="267">
        <v>5</v>
      </c>
      <c r="J244" s="267">
        <v>6</v>
      </c>
      <c r="K244" s="267">
        <v>7</v>
      </c>
      <c r="L244" s="267">
        <v>8</v>
      </c>
      <c r="M244" s="267">
        <v>9</v>
      </c>
      <c r="N244" s="267">
        <v>10</v>
      </c>
      <c r="O244" s="267">
        <v>11</v>
      </c>
      <c r="P244" s="267">
        <v>12</v>
      </c>
      <c r="Q244" s="267">
        <v>13</v>
      </c>
      <c r="R244" s="267">
        <v>14</v>
      </c>
      <c r="S244" s="267">
        <v>15</v>
      </c>
      <c r="T244" s="267">
        <v>16</v>
      </c>
      <c r="U244" s="267">
        <v>17</v>
      </c>
      <c r="V244" s="267">
        <v>18</v>
      </c>
      <c r="W244" s="267">
        <v>19</v>
      </c>
      <c r="X244" s="267">
        <v>20</v>
      </c>
      <c r="Y244" s="267">
        <v>21</v>
      </c>
      <c r="Z244" s="267">
        <v>22</v>
      </c>
      <c r="AA244" s="267">
        <v>23</v>
      </c>
      <c r="AB244" s="267">
        <v>24</v>
      </c>
      <c r="AC244" s="267">
        <v>25</v>
      </c>
      <c r="AD244" s="267">
        <v>26</v>
      </c>
      <c r="AE244" s="267">
        <v>27</v>
      </c>
      <c r="AF244" s="267">
        <v>28</v>
      </c>
      <c r="AG244" s="267">
        <v>29</v>
      </c>
      <c r="AH244" s="267">
        <v>30</v>
      </c>
      <c r="AI244" s="267">
        <v>31</v>
      </c>
      <c r="AJ244" s="1263" t="s">
        <v>274</v>
      </c>
      <c r="AK244" s="1263" t="s">
        <v>275</v>
      </c>
      <c r="AL244" s="1265" t="s">
        <v>544</v>
      </c>
    </row>
    <row r="245" spans="1:42" s="486" customFormat="1" ht="25.5" customHeight="1">
      <c r="A245" s="1276"/>
      <c r="B245" s="1278"/>
      <c r="C245" s="1276"/>
      <c r="D245" s="1281"/>
      <c r="E245" s="267" t="s">
        <v>123</v>
      </c>
      <c r="F245" s="267" t="s">
        <v>672</v>
      </c>
      <c r="G245" s="267" t="s">
        <v>665</v>
      </c>
      <c r="H245" s="267" t="s">
        <v>667</v>
      </c>
      <c r="I245" s="267" t="s">
        <v>668</v>
      </c>
      <c r="J245" s="267" t="s">
        <v>669</v>
      </c>
      <c r="K245" s="267" t="s">
        <v>670</v>
      </c>
      <c r="L245" s="267" t="s">
        <v>671</v>
      </c>
      <c r="M245" s="267" t="s">
        <v>672</v>
      </c>
      <c r="N245" s="267" t="s">
        <v>665</v>
      </c>
      <c r="O245" s="267" t="s">
        <v>667</v>
      </c>
      <c r="P245" s="267" t="s">
        <v>668</v>
      </c>
      <c r="Q245" s="267" t="s">
        <v>669</v>
      </c>
      <c r="R245" s="267" t="s">
        <v>670</v>
      </c>
      <c r="S245" s="267" t="s">
        <v>671</v>
      </c>
      <c r="T245" s="267" t="s">
        <v>672</v>
      </c>
      <c r="U245" s="267" t="s">
        <v>665</v>
      </c>
      <c r="V245" s="267" t="s">
        <v>667</v>
      </c>
      <c r="W245" s="267" t="s">
        <v>668</v>
      </c>
      <c r="X245" s="267" t="s">
        <v>669</v>
      </c>
      <c r="Y245" s="267" t="s">
        <v>670</v>
      </c>
      <c r="Z245" s="267" t="s">
        <v>671</v>
      </c>
      <c r="AA245" s="267" t="s">
        <v>672</v>
      </c>
      <c r="AB245" s="267" t="s">
        <v>665</v>
      </c>
      <c r="AC245" s="267" t="s">
        <v>667</v>
      </c>
      <c r="AD245" s="267" t="s">
        <v>668</v>
      </c>
      <c r="AE245" s="267" t="s">
        <v>669</v>
      </c>
      <c r="AF245" s="267" t="s">
        <v>670</v>
      </c>
      <c r="AG245" s="487"/>
      <c r="AH245" s="487"/>
      <c r="AI245" s="487"/>
      <c r="AJ245" s="1264"/>
      <c r="AK245" s="1264"/>
      <c r="AL245" s="1266"/>
    </row>
    <row r="246" spans="1:42" ht="30" customHeight="1">
      <c r="A246" s="806"/>
      <c r="B246" s="806"/>
      <c r="C246" s="806"/>
      <c r="D246" s="806"/>
      <c r="E246" s="453"/>
      <c r="F246" s="453"/>
      <c r="G246" s="453"/>
      <c r="H246" s="453"/>
      <c r="I246" s="453"/>
      <c r="J246" s="453"/>
      <c r="K246" s="453"/>
      <c r="L246" s="453"/>
      <c r="M246" s="453"/>
      <c r="N246" s="453"/>
      <c r="O246" s="453"/>
      <c r="P246" s="453"/>
      <c r="Q246" s="453"/>
      <c r="R246" s="453"/>
      <c r="S246" s="453"/>
      <c r="T246" s="453"/>
      <c r="U246" s="453"/>
      <c r="V246" s="453"/>
      <c r="W246" s="453"/>
      <c r="X246" s="453"/>
      <c r="Y246" s="453"/>
      <c r="Z246" s="453"/>
      <c r="AA246" s="453"/>
      <c r="AB246" s="453"/>
      <c r="AC246" s="453"/>
      <c r="AD246" s="453"/>
      <c r="AE246" s="453"/>
      <c r="AF246" s="453"/>
      <c r="AG246" s="487"/>
      <c r="AH246" s="487"/>
      <c r="AI246" s="487"/>
      <c r="AJ246" s="488">
        <f>COUNTIF(E246:AI246,"〇")</f>
        <v>0</v>
      </c>
      <c r="AK246" s="488" t="e">
        <f>IF(AJ246&gt;=15,1,AJ246/$AB$241)</f>
        <v>#DIV/0!</v>
      </c>
      <c r="AL246" s="488" t="e">
        <f>ROUND(AK246,1)</f>
        <v>#DIV/0!</v>
      </c>
    </row>
    <row r="247" spans="1:42" ht="30" customHeight="1">
      <c r="A247" s="806"/>
      <c r="B247" s="806"/>
      <c r="C247" s="806"/>
      <c r="D247" s="806"/>
      <c r="E247" s="453"/>
      <c r="F247" s="453"/>
      <c r="G247" s="453"/>
      <c r="H247" s="453"/>
      <c r="I247" s="453"/>
      <c r="J247" s="453"/>
      <c r="K247" s="453"/>
      <c r="L247" s="453"/>
      <c r="M247" s="453"/>
      <c r="N247" s="453"/>
      <c r="O247" s="453"/>
      <c r="P247" s="453"/>
      <c r="Q247" s="453"/>
      <c r="R247" s="453"/>
      <c r="S247" s="453"/>
      <c r="T247" s="453"/>
      <c r="U247" s="453"/>
      <c r="V247" s="453"/>
      <c r="W247" s="453"/>
      <c r="X247" s="453"/>
      <c r="Y247" s="453"/>
      <c r="Z247" s="453"/>
      <c r="AA247" s="453"/>
      <c r="AB247" s="453"/>
      <c r="AC247" s="453"/>
      <c r="AD247" s="453"/>
      <c r="AE247" s="453"/>
      <c r="AF247" s="453"/>
      <c r="AG247" s="487"/>
      <c r="AH247" s="487"/>
      <c r="AI247" s="487"/>
      <c r="AJ247" s="488">
        <f>COUNTIF(E247:AI247,"〇")</f>
        <v>0</v>
      </c>
      <c r="AK247" s="488" t="e">
        <f>IF(AJ247&gt;=15,1,AJ247/$AB$241)</f>
        <v>#DIV/0!</v>
      </c>
      <c r="AL247" s="489" t="e">
        <f t="shared" ref="AL247:AL255" si="49">ROUND(AK247,1)</f>
        <v>#DIV/0!</v>
      </c>
    </row>
    <row r="248" spans="1:42" ht="30" customHeight="1">
      <c r="A248" s="806"/>
      <c r="B248" s="806"/>
      <c r="C248" s="806"/>
      <c r="D248" s="806"/>
      <c r="E248" s="453"/>
      <c r="F248" s="453"/>
      <c r="G248" s="453"/>
      <c r="H248" s="453"/>
      <c r="I248" s="453"/>
      <c r="J248" s="453"/>
      <c r="K248" s="453"/>
      <c r="L248" s="453"/>
      <c r="M248" s="453"/>
      <c r="N248" s="453"/>
      <c r="O248" s="453"/>
      <c r="P248" s="453"/>
      <c r="Q248" s="453"/>
      <c r="R248" s="453"/>
      <c r="S248" s="453"/>
      <c r="T248" s="453"/>
      <c r="U248" s="453"/>
      <c r="V248" s="453"/>
      <c r="W248" s="453"/>
      <c r="X248" s="453"/>
      <c r="Y248" s="453"/>
      <c r="Z248" s="453"/>
      <c r="AA248" s="453"/>
      <c r="AB248" s="453"/>
      <c r="AC248" s="453"/>
      <c r="AD248" s="453"/>
      <c r="AE248" s="453"/>
      <c r="AF248" s="453"/>
      <c r="AG248" s="487"/>
      <c r="AH248" s="487"/>
      <c r="AI248" s="487"/>
      <c r="AJ248" s="488">
        <f t="shared" ref="AJ248:AJ249" si="50">COUNTIF(E248:AI248,"〇")</f>
        <v>0</v>
      </c>
      <c r="AK248" s="490" t="e">
        <f t="shared" ref="AK248:AK255" si="51">IF(AJ248&gt;=15,1,AJ248/$AB$241)</f>
        <v>#DIV/0!</v>
      </c>
      <c r="AL248" s="488" t="e">
        <f t="shared" si="49"/>
        <v>#DIV/0!</v>
      </c>
    </row>
    <row r="249" spans="1:42" ht="30" customHeight="1">
      <c r="A249" s="806"/>
      <c r="B249" s="806"/>
      <c r="C249" s="807"/>
      <c r="D249" s="808"/>
      <c r="E249" s="453"/>
      <c r="F249" s="453"/>
      <c r="G249" s="453"/>
      <c r="H249" s="453"/>
      <c r="I249" s="453"/>
      <c r="J249" s="453"/>
      <c r="K249" s="453"/>
      <c r="L249" s="453"/>
      <c r="M249" s="453"/>
      <c r="N249" s="453"/>
      <c r="O249" s="453"/>
      <c r="P249" s="453"/>
      <c r="Q249" s="453"/>
      <c r="R249" s="453"/>
      <c r="S249" s="453"/>
      <c r="T249" s="453"/>
      <c r="U249" s="453"/>
      <c r="V249" s="453"/>
      <c r="W249" s="453"/>
      <c r="X249" s="453"/>
      <c r="Y249" s="453"/>
      <c r="Z249" s="453"/>
      <c r="AA249" s="453"/>
      <c r="AB249" s="453"/>
      <c r="AC249" s="453"/>
      <c r="AD249" s="453"/>
      <c r="AE249" s="453"/>
      <c r="AF249" s="453"/>
      <c r="AG249" s="487"/>
      <c r="AH249" s="487"/>
      <c r="AI249" s="487"/>
      <c r="AJ249" s="488">
        <f t="shared" si="50"/>
        <v>0</v>
      </c>
      <c r="AK249" s="488" t="e">
        <f t="shared" si="51"/>
        <v>#DIV/0!</v>
      </c>
      <c r="AL249" s="504" t="e">
        <f t="shared" si="49"/>
        <v>#DIV/0!</v>
      </c>
    </row>
    <row r="250" spans="1:42" ht="30" customHeight="1">
      <c r="A250" s="806"/>
      <c r="B250" s="806"/>
      <c r="C250" s="807"/>
      <c r="D250" s="807"/>
      <c r="E250" s="453"/>
      <c r="F250" s="453"/>
      <c r="G250" s="453"/>
      <c r="H250" s="453"/>
      <c r="I250" s="453"/>
      <c r="J250" s="453"/>
      <c r="K250" s="453"/>
      <c r="L250" s="453"/>
      <c r="M250" s="453"/>
      <c r="N250" s="453"/>
      <c r="O250" s="453"/>
      <c r="P250" s="453"/>
      <c r="Q250" s="453"/>
      <c r="R250" s="453"/>
      <c r="S250" s="453"/>
      <c r="T250" s="453"/>
      <c r="U250" s="453"/>
      <c r="V250" s="453"/>
      <c r="W250" s="453"/>
      <c r="X250" s="453"/>
      <c r="Y250" s="453"/>
      <c r="Z250" s="453"/>
      <c r="AA250" s="453"/>
      <c r="AB250" s="453"/>
      <c r="AC250" s="453"/>
      <c r="AD250" s="453"/>
      <c r="AE250" s="453"/>
      <c r="AF250" s="453"/>
      <c r="AG250" s="487"/>
      <c r="AH250" s="487"/>
      <c r="AI250" s="487"/>
      <c r="AJ250" s="488">
        <f>COUNTIF(E250:AI250,"〇")</f>
        <v>0</v>
      </c>
      <c r="AK250" s="488" t="e">
        <f t="shared" si="51"/>
        <v>#DIV/0!</v>
      </c>
      <c r="AL250" s="488" t="e">
        <f t="shared" si="49"/>
        <v>#DIV/0!</v>
      </c>
    </row>
    <row r="251" spans="1:42" ht="30" customHeight="1">
      <c r="A251" s="807"/>
      <c r="B251" s="807"/>
      <c r="C251" s="807"/>
      <c r="D251" s="807"/>
      <c r="E251" s="453"/>
      <c r="F251" s="453"/>
      <c r="G251" s="453"/>
      <c r="H251" s="453"/>
      <c r="I251" s="453"/>
      <c r="J251" s="453"/>
      <c r="K251" s="453"/>
      <c r="L251" s="453"/>
      <c r="M251" s="453"/>
      <c r="N251" s="453"/>
      <c r="O251" s="453"/>
      <c r="P251" s="453"/>
      <c r="Q251" s="453"/>
      <c r="R251" s="453"/>
      <c r="S251" s="453"/>
      <c r="T251" s="453"/>
      <c r="U251" s="453"/>
      <c r="V251" s="453"/>
      <c r="W251" s="453"/>
      <c r="X251" s="453"/>
      <c r="Y251" s="453"/>
      <c r="Z251" s="453"/>
      <c r="AA251" s="453"/>
      <c r="AB251" s="453"/>
      <c r="AC251" s="453"/>
      <c r="AD251" s="453"/>
      <c r="AE251" s="453"/>
      <c r="AF251" s="453"/>
      <c r="AG251" s="487"/>
      <c r="AH251" s="487"/>
      <c r="AI251" s="487"/>
      <c r="AJ251" s="488">
        <f t="shared" ref="AJ251" si="52">COUNTIF(E251:AI251,"〇")</f>
        <v>0</v>
      </c>
      <c r="AK251" s="488" t="e">
        <f t="shared" si="51"/>
        <v>#DIV/0!</v>
      </c>
      <c r="AL251" s="488" t="e">
        <f t="shared" si="49"/>
        <v>#DIV/0!</v>
      </c>
    </row>
    <row r="252" spans="1:42" ht="30" customHeight="1">
      <c r="A252" s="807"/>
      <c r="B252" s="807"/>
      <c r="C252" s="806"/>
      <c r="D252" s="806"/>
      <c r="E252" s="453"/>
      <c r="F252" s="453"/>
      <c r="G252" s="453"/>
      <c r="H252" s="453"/>
      <c r="I252" s="453"/>
      <c r="J252" s="453"/>
      <c r="K252" s="453"/>
      <c r="L252" s="453"/>
      <c r="M252" s="453"/>
      <c r="N252" s="453"/>
      <c r="O252" s="453"/>
      <c r="P252" s="453"/>
      <c r="Q252" s="453"/>
      <c r="R252" s="453"/>
      <c r="S252" s="453"/>
      <c r="T252" s="453"/>
      <c r="U252" s="453"/>
      <c r="V252" s="453"/>
      <c r="W252" s="453"/>
      <c r="X252" s="453"/>
      <c r="Y252" s="453"/>
      <c r="Z252" s="453"/>
      <c r="AA252" s="453"/>
      <c r="AB252" s="453"/>
      <c r="AC252" s="453"/>
      <c r="AD252" s="453"/>
      <c r="AE252" s="453"/>
      <c r="AF252" s="453"/>
      <c r="AG252" s="487"/>
      <c r="AH252" s="487"/>
      <c r="AI252" s="487"/>
      <c r="AJ252" s="488">
        <f>COUNTIF(E252:AI252,"〇")</f>
        <v>0</v>
      </c>
      <c r="AK252" s="488" t="e">
        <f t="shared" si="51"/>
        <v>#DIV/0!</v>
      </c>
      <c r="AL252" s="489" t="e">
        <f t="shared" si="49"/>
        <v>#DIV/0!</v>
      </c>
    </row>
    <row r="253" spans="1:42" ht="30" customHeight="1">
      <c r="A253" s="807"/>
      <c r="B253" s="807"/>
      <c r="C253" s="809"/>
      <c r="D253" s="809"/>
      <c r="E253" s="453"/>
      <c r="F253" s="453"/>
      <c r="G253" s="453"/>
      <c r="H253" s="453"/>
      <c r="I253" s="453"/>
      <c r="J253" s="453"/>
      <c r="K253" s="453"/>
      <c r="L253" s="453"/>
      <c r="M253" s="453"/>
      <c r="N253" s="453"/>
      <c r="O253" s="453"/>
      <c r="P253" s="453"/>
      <c r="Q253" s="453"/>
      <c r="R253" s="453"/>
      <c r="S253" s="453"/>
      <c r="T253" s="453"/>
      <c r="U253" s="453"/>
      <c r="V253" s="453"/>
      <c r="W253" s="453"/>
      <c r="X253" s="453"/>
      <c r="Y253" s="453"/>
      <c r="Z253" s="453"/>
      <c r="AA253" s="453"/>
      <c r="AB253" s="453"/>
      <c r="AC253" s="453"/>
      <c r="AD253" s="453"/>
      <c r="AE253" s="453"/>
      <c r="AF253" s="453"/>
      <c r="AG253" s="487"/>
      <c r="AH253" s="487"/>
      <c r="AI253" s="487"/>
      <c r="AJ253" s="488">
        <f t="shared" ref="AJ253:AJ255" si="53">COUNTIF(E253:AI253,"〇")</f>
        <v>0</v>
      </c>
      <c r="AK253" s="488" t="e">
        <f t="shared" si="51"/>
        <v>#DIV/0!</v>
      </c>
      <c r="AL253" s="489" t="e">
        <f t="shared" si="49"/>
        <v>#DIV/0!</v>
      </c>
    </row>
    <row r="254" spans="1:42" ht="30" customHeight="1">
      <c r="A254" s="807"/>
      <c r="B254" s="807"/>
      <c r="C254" s="809"/>
      <c r="D254" s="809"/>
      <c r="E254" s="453"/>
      <c r="F254" s="453"/>
      <c r="G254" s="453"/>
      <c r="H254" s="453"/>
      <c r="I254" s="453"/>
      <c r="J254" s="453"/>
      <c r="K254" s="453"/>
      <c r="L254" s="453"/>
      <c r="M254" s="453"/>
      <c r="N254" s="453"/>
      <c r="O254" s="453"/>
      <c r="P254" s="453"/>
      <c r="Q254" s="453"/>
      <c r="R254" s="453"/>
      <c r="S254" s="453"/>
      <c r="T254" s="453"/>
      <c r="U254" s="453"/>
      <c r="V254" s="453"/>
      <c r="W254" s="453"/>
      <c r="X254" s="453"/>
      <c r="Y254" s="453"/>
      <c r="Z254" s="453"/>
      <c r="AA254" s="453"/>
      <c r="AB254" s="453"/>
      <c r="AC254" s="453"/>
      <c r="AD254" s="453"/>
      <c r="AE254" s="453"/>
      <c r="AF254" s="453"/>
      <c r="AG254" s="487"/>
      <c r="AH254" s="487"/>
      <c r="AI254" s="487"/>
      <c r="AJ254" s="488">
        <f t="shared" si="53"/>
        <v>0</v>
      </c>
      <c r="AK254" s="488" t="e">
        <f t="shared" si="51"/>
        <v>#DIV/0!</v>
      </c>
      <c r="AL254" s="489" t="e">
        <f t="shared" si="49"/>
        <v>#DIV/0!</v>
      </c>
    </row>
    <row r="255" spans="1:42" ht="30" customHeight="1">
      <c r="A255" s="807"/>
      <c r="B255" s="807"/>
      <c r="C255" s="809"/>
      <c r="D255" s="809"/>
      <c r="E255" s="453"/>
      <c r="F255" s="453"/>
      <c r="G255" s="453"/>
      <c r="H255" s="453"/>
      <c r="I255" s="453"/>
      <c r="J255" s="453"/>
      <c r="K255" s="453"/>
      <c r="L255" s="453"/>
      <c r="M255" s="453"/>
      <c r="N255" s="453"/>
      <c r="O255" s="453"/>
      <c r="P255" s="453"/>
      <c r="Q255" s="453"/>
      <c r="R255" s="453"/>
      <c r="S255" s="453"/>
      <c r="T255" s="453"/>
      <c r="U255" s="453"/>
      <c r="V255" s="453"/>
      <c r="W255" s="453"/>
      <c r="X255" s="453"/>
      <c r="Y255" s="453"/>
      <c r="Z255" s="453"/>
      <c r="AA255" s="453"/>
      <c r="AB255" s="453"/>
      <c r="AC255" s="453"/>
      <c r="AD255" s="453"/>
      <c r="AE255" s="453"/>
      <c r="AF255" s="453"/>
      <c r="AG255" s="487"/>
      <c r="AH255" s="487"/>
      <c r="AI255" s="487"/>
      <c r="AJ255" s="488">
        <f t="shared" si="53"/>
        <v>0</v>
      </c>
      <c r="AK255" s="488" t="e">
        <f t="shared" si="51"/>
        <v>#DIV/0!</v>
      </c>
      <c r="AL255" s="489" t="e">
        <f t="shared" si="49"/>
        <v>#DIV/0!</v>
      </c>
    </row>
    <row r="256" spans="1:42" ht="30" customHeight="1">
      <c r="A256" s="806"/>
      <c r="B256" s="806"/>
      <c r="C256" s="809"/>
      <c r="D256" s="809"/>
      <c r="E256" s="453"/>
      <c r="F256" s="453"/>
      <c r="G256" s="453"/>
      <c r="H256" s="453"/>
      <c r="I256" s="453"/>
      <c r="J256" s="453"/>
      <c r="K256" s="453"/>
      <c r="L256" s="453"/>
      <c r="M256" s="453"/>
      <c r="N256" s="453"/>
      <c r="O256" s="453"/>
      <c r="P256" s="453"/>
      <c r="Q256" s="453"/>
      <c r="R256" s="453"/>
      <c r="S256" s="453"/>
      <c r="T256" s="453"/>
      <c r="U256" s="453"/>
      <c r="V256" s="453"/>
      <c r="W256" s="453"/>
      <c r="X256" s="453"/>
      <c r="Y256" s="453"/>
      <c r="Z256" s="453"/>
      <c r="AA256" s="453"/>
      <c r="AB256" s="453"/>
      <c r="AC256" s="453"/>
      <c r="AD256" s="453"/>
      <c r="AE256" s="453"/>
      <c r="AF256" s="453"/>
      <c r="AG256" s="487"/>
      <c r="AH256" s="487"/>
      <c r="AI256" s="487"/>
      <c r="AJ256" s="488">
        <f>COUNTIF(E256:AI256,"〇")</f>
        <v>0</v>
      </c>
      <c r="AK256" s="488" t="e">
        <f>IF(AJ256&gt;=15,1,AJ256/$AB$241)</f>
        <v>#DIV/0!</v>
      </c>
      <c r="AL256" s="489" t="e">
        <f>ROUND(AK256,1)</f>
        <v>#DIV/0!</v>
      </c>
    </row>
    <row r="257" spans="1:42" ht="21.75" customHeight="1">
      <c r="A257" s="1267"/>
      <c r="B257" s="1268"/>
      <c r="C257" s="1268"/>
      <c r="D257" s="1268"/>
      <c r="E257" s="1268"/>
      <c r="F257" s="1268"/>
      <c r="G257" s="1268"/>
      <c r="H257" s="1268"/>
      <c r="I257" s="1268"/>
      <c r="J257" s="1268"/>
      <c r="K257" s="1268"/>
      <c r="L257" s="1268"/>
      <c r="M257" s="1268"/>
      <c r="N257" s="1268"/>
      <c r="O257" s="1268"/>
      <c r="P257" s="1268"/>
      <c r="Q257" s="1268"/>
      <c r="R257" s="1268"/>
      <c r="S257" s="1268"/>
      <c r="T257" s="1268"/>
      <c r="U257" s="1268"/>
      <c r="V257" s="1268"/>
      <c r="W257" s="1268"/>
      <c r="X257" s="1268"/>
      <c r="Y257" s="1268"/>
      <c r="Z257" s="1268"/>
      <c r="AA257" s="1268"/>
      <c r="AB257" s="1268"/>
      <c r="AC257" s="1268"/>
      <c r="AD257" s="1268"/>
      <c r="AE257" s="1268"/>
      <c r="AF257" s="1268"/>
      <c r="AG257" s="1268"/>
      <c r="AH257" s="1268"/>
      <c r="AI257" s="1268"/>
      <c r="AJ257" s="1268"/>
      <c r="AK257" s="1268"/>
      <c r="AL257" s="505"/>
    </row>
    <row r="258" spans="1:42" s="495" customFormat="1" ht="22.5" customHeight="1">
      <c r="A258" s="491"/>
      <c r="B258" s="1269" t="s">
        <v>538</v>
      </c>
      <c r="C258" s="1269"/>
      <c r="D258" s="1269"/>
      <c r="E258" s="1269"/>
      <c r="F258" s="1269"/>
      <c r="G258" s="1269"/>
      <c r="H258" s="1269"/>
      <c r="I258" s="1269"/>
      <c r="J258" s="1269"/>
      <c r="K258" s="1269"/>
      <c r="L258" s="1269"/>
      <c r="M258" s="1269"/>
      <c r="N258" s="1269"/>
      <c r="O258" s="1269"/>
      <c r="P258" s="1269"/>
      <c r="Q258" s="1269"/>
      <c r="R258" s="1269"/>
      <c r="S258" s="1269"/>
      <c r="T258" s="1269"/>
      <c r="U258" s="1269"/>
      <c r="V258" s="1269"/>
      <c r="W258" s="1269"/>
      <c r="X258" s="1269"/>
      <c r="Y258" s="1269"/>
      <c r="Z258" s="1269"/>
      <c r="AA258" s="1269"/>
      <c r="AB258" s="492"/>
      <c r="AC258" s="492"/>
      <c r="AD258" s="492"/>
      <c r="AE258" s="492"/>
      <c r="AF258" s="492"/>
      <c r="AG258" s="492"/>
      <c r="AH258" s="492"/>
      <c r="AI258" s="269"/>
      <c r="AJ258" s="493"/>
      <c r="AK258" s="493"/>
      <c r="AL258" s="494"/>
    </row>
    <row r="259" spans="1:42" s="495" customFormat="1" ht="21.75" customHeight="1">
      <c r="A259" s="491"/>
      <c r="B259" s="496" t="s">
        <v>539</v>
      </c>
      <c r="C259" s="497"/>
      <c r="D259" s="497"/>
      <c r="E259" s="497"/>
      <c r="F259" s="497"/>
      <c r="G259" s="497"/>
      <c r="H259" s="497"/>
      <c r="I259" s="497"/>
      <c r="J259" s="497"/>
      <c r="K259" s="497"/>
      <c r="L259" s="497"/>
      <c r="M259" s="497"/>
      <c r="N259" s="497"/>
      <c r="O259" s="497"/>
      <c r="P259" s="497"/>
      <c r="Q259" s="497"/>
      <c r="R259" s="497"/>
      <c r="S259" s="497"/>
      <c r="T259" s="497"/>
      <c r="U259" s="497"/>
      <c r="V259" s="497"/>
      <c r="W259" s="497"/>
      <c r="X259" s="497"/>
      <c r="Y259" s="497"/>
      <c r="Z259" s="497"/>
      <c r="AA259" s="497"/>
      <c r="AB259" s="497"/>
      <c r="AC259" s="480"/>
      <c r="AD259" s="480"/>
      <c r="AE259" s="480"/>
      <c r="AF259" s="480"/>
      <c r="AG259" s="480"/>
      <c r="AH259" s="480"/>
      <c r="AI259" s="498"/>
      <c r="AJ259" s="1270" t="s">
        <v>276</v>
      </c>
      <c r="AK259" s="1271"/>
      <c r="AL259" s="1274" t="e">
        <f>SUM(AL246:AL256)</f>
        <v>#DIV/0!</v>
      </c>
    </row>
    <row r="260" spans="1:42" s="495" customFormat="1" ht="21.75" customHeight="1">
      <c r="A260" s="491"/>
      <c r="B260" s="496" t="s">
        <v>540</v>
      </c>
      <c r="C260" s="497"/>
      <c r="D260" s="497"/>
      <c r="E260" s="497"/>
      <c r="F260" s="497"/>
      <c r="G260" s="497"/>
      <c r="H260" s="497"/>
      <c r="I260" s="497"/>
      <c r="J260" s="497"/>
      <c r="K260" s="497"/>
      <c r="L260" s="497"/>
      <c r="M260" s="497"/>
      <c r="N260" s="497"/>
      <c r="O260" s="497"/>
      <c r="P260" s="497"/>
      <c r="Q260" s="497"/>
      <c r="R260" s="497"/>
      <c r="S260" s="497"/>
      <c r="T260" s="497"/>
      <c r="U260" s="497"/>
      <c r="V260" s="497"/>
      <c r="W260" s="497"/>
      <c r="X260" s="497"/>
      <c r="Y260" s="497"/>
      <c r="Z260" s="497"/>
      <c r="AA260" s="497"/>
      <c r="AB260" s="497"/>
      <c r="AC260" s="480"/>
      <c r="AD260" s="480"/>
      <c r="AE260" s="480"/>
      <c r="AF260" s="480"/>
      <c r="AG260" s="480"/>
      <c r="AH260" s="480"/>
      <c r="AI260" s="498"/>
      <c r="AJ260" s="1270"/>
      <c r="AK260" s="1271"/>
      <c r="AL260" s="1274"/>
    </row>
    <row r="261" spans="1:42" ht="21.75" customHeight="1">
      <c r="A261" s="265"/>
      <c r="B261" s="499" t="s">
        <v>277</v>
      </c>
      <c r="C261" s="500"/>
      <c r="D261" s="500"/>
      <c r="E261" s="500"/>
      <c r="F261" s="500"/>
      <c r="G261" s="500"/>
      <c r="H261" s="500"/>
      <c r="I261" s="500"/>
      <c r="J261" s="500"/>
      <c r="K261" s="500"/>
      <c r="L261" s="500"/>
      <c r="M261" s="500"/>
      <c r="N261" s="500"/>
      <c r="O261" s="500"/>
      <c r="P261" s="500"/>
      <c r="Q261" s="500"/>
      <c r="R261" s="500"/>
      <c r="S261" s="500"/>
      <c r="T261" s="500"/>
      <c r="U261" s="500"/>
      <c r="V261" s="500"/>
      <c r="W261" s="500"/>
      <c r="X261" s="500"/>
      <c r="Y261" s="500"/>
      <c r="Z261" s="500"/>
      <c r="AA261" s="500"/>
      <c r="AB261" s="500"/>
      <c r="AC261" s="501"/>
      <c r="AD261" s="501"/>
      <c r="AE261" s="501"/>
      <c r="AF261" s="501"/>
      <c r="AG261" s="501"/>
      <c r="AH261" s="501"/>
      <c r="AI261" s="270"/>
      <c r="AJ261" s="1272"/>
      <c r="AK261" s="1273"/>
      <c r="AL261" s="1274"/>
    </row>
    <row r="262" spans="1:42" ht="21.75" customHeight="1">
      <c r="A262" s="265"/>
      <c r="B262" s="499" t="s">
        <v>541</v>
      </c>
      <c r="C262" s="500"/>
      <c r="D262" s="500"/>
      <c r="E262" s="500"/>
      <c r="F262" s="500"/>
      <c r="G262" s="500"/>
      <c r="H262" s="500"/>
      <c r="I262" s="500"/>
      <c r="J262" s="500"/>
      <c r="K262" s="500"/>
      <c r="L262" s="500"/>
      <c r="M262" s="500"/>
      <c r="N262" s="500"/>
      <c r="O262" s="500"/>
      <c r="P262" s="500"/>
      <c r="Q262" s="500"/>
      <c r="R262" s="500"/>
      <c r="S262" s="500"/>
      <c r="T262" s="500"/>
      <c r="U262" s="500"/>
      <c r="V262" s="500"/>
      <c r="W262" s="500"/>
      <c r="X262" s="500"/>
      <c r="Y262" s="500"/>
      <c r="Z262" s="500"/>
      <c r="AA262" s="500"/>
      <c r="AB262" s="500"/>
      <c r="AC262" s="501"/>
      <c r="AD262" s="501"/>
      <c r="AE262" s="501"/>
      <c r="AF262" s="501"/>
      <c r="AG262" s="501"/>
      <c r="AH262" s="501"/>
      <c r="AI262" s="271"/>
      <c r="AJ262" s="278"/>
      <c r="AK262" s="278"/>
      <c r="AL262" s="272"/>
    </row>
    <row r="263" spans="1:42" ht="21.75" customHeight="1">
      <c r="A263" s="265"/>
      <c r="B263" s="648" t="s">
        <v>542</v>
      </c>
      <c r="C263" s="500"/>
      <c r="D263" s="500"/>
      <c r="E263" s="500"/>
      <c r="F263" s="500"/>
      <c r="G263" s="500"/>
      <c r="H263" s="500"/>
      <c r="I263" s="500"/>
      <c r="J263" s="500"/>
      <c r="K263" s="500"/>
      <c r="L263" s="500"/>
      <c r="M263" s="500"/>
      <c r="N263" s="500"/>
      <c r="O263" s="500"/>
      <c r="P263" s="500"/>
      <c r="Q263" s="500"/>
      <c r="R263" s="500"/>
      <c r="S263" s="500"/>
      <c r="T263" s="500"/>
      <c r="U263" s="500"/>
      <c r="V263" s="500"/>
      <c r="W263" s="500"/>
      <c r="X263" s="500"/>
      <c r="Y263" s="500"/>
      <c r="Z263" s="500"/>
      <c r="AA263" s="500"/>
      <c r="AB263" s="500"/>
      <c r="AC263" s="590"/>
      <c r="AD263" s="590"/>
      <c r="AE263" s="590"/>
      <c r="AF263" s="590"/>
      <c r="AG263" s="590"/>
      <c r="AH263" s="590"/>
      <c r="AI263" s="271"/>
      <c r="AJ263" s="591"/>
      <c r="AK263" s="591"/>
      <c r="AL263" s="272"/>
    </row>
    <row r="264" spans="1:42" ht="24" customHeight="1">
      <c r="B264" s="499" t="s">
        <v>625</v>
      </c>
      <c r="D264" s="780"/>
    </row>
    <row r="265" spans="1:42" ht="43.5" customHeight="1">
      <c r="A265" s="856" t="s">
        <v>572</v>
      </c>
      <c r="B265" s="858">
        <f>B1+1</f>
        <v>8</v>
      </c>
      <c r="C265" s="855" t="s">
        <v>122</v>
      </c>
      <c r="D265" s="818" t="s">
        <v>624</v>
      </c>
      <c r="E265" s="855" t="s">
        <v>612</v>
      </c>
      <c r="F265" s="855"/>
      <c r="G265" s="855"/>
      <c r="H265" s="855"/>
      <c r="I265" s="855"/>
      <c r="J265" s="855"/>
      <c r="K265" s="855"/>
      <c r="L265" s="819"/>
      <c r="M265" s="819"/>
      <c r="N265" s="819"/>
      <c r="O265" s="819"/>
      <c r="P265" s="819"/>
      <c r="Q265" s="819"/>
      <c r="R265" s="819"/>
      <c r="S265" s="819"/>
      <c r="T265" s="819"/>
      <c r="U265" s="819"/>
      <c r="X265" s="260"/>
      <c r="Y265" s="261"/>
      <c r="Z265" s="261"/>
      <c r="AA265" s="262" t="s">
        <v>267</v>
      </c>
      <c r="AB265" s="503"/>
      <c r="AC265" s="476" t="s">
        <v>268</v>
      </c>
      <c r="AD265" s="477"/>
      <c r="AE265" s="478"/>
      <c r="AF265" s="478"/>
      <c r="AG265" s="478"/>
      <c r="AH265" s="478"/>
      <c r="AI265" s="478"/>
      <c r="AJ265" s="479"/>
      <c r="AK265" s="478"/>
      <c r="AL265" s="479"/>
      <c r="AM265" s="857"/>
    </row>
    <row r="266" spans="1:42" ht="40.5" customHeight="1">
      <c r="A266" s="478"/>
      <c r="B266" s="478"/>
      <c r="C266" s="478"/>
      <c r="D266" s="478"/>
      <c r="E266" s="478"/>
      <c r="F266" s="478"/>
      <c r="G266" s="478"/>
      <c r="H266" s="478"/>
      <c r="I266" s="478"/>
      <c r="J266" s="478"/>
      <c r="K266" s="478"/>
      <c r="L266" s="480"/>
      <c r="M266" s="480"/>
      <c r="N266" s="480"/>
      <c r="O266" s="480"/>
      <c r="P266" s="480"/>
      <c r="Q266" s="480"/>
      <c r="R266" s="480"/>
      <c r="S266" s="480"/>
      <c r="AA266" s="481"/>
      <c r="AC266" s="264"/>
      <c r="AF266" s="1282" t="s">
        <v>477</v>
      </c>
      <c r="AG266" s="1283"/>
      <c r="AH266" s="1284" t="str">
        <f>'第２－１号（所要額調書）'!$B$10</f>
        <v>○○病院</v>
      </c>
      <c r="AI266" s="1284"/>
      <c r="AJ266" s="1284"/>
      <c r="AK266" s="1284"/>
      <c r="AL266" s="1284"/>
      <c r="AP266" s="482"/>
    </row>
    <row r="267" spans="1:42" ht="21.75" customHeight="1">
      <c r="A267" s="483"/>
      <c r="B267" s="483" t="s">
        <v>269</v>
      </c>
      <c r="C267" s="484"/>
      <c r="D267" s="484"/>
      <c r="E267" s="484"/>
      <c r="F267" s="484"/>
      <c r="G267" s="484"/>
      <c r="H267" s="484"/>
      <c r="I267" s="484"/>
      <c r="J267" s="484"/>
      <c r="K267" s="484"/>
      <c r="AA267" s="485"/>
      <c r="AC267" s="264"/>
    </row>
    <row r="268" spans="1:42" s="486" customFormat="1" ht="29.25" customHeight="1">
      <c r="A268" s="1275" t="s">
        <v>270</v>
      </c>
      <c r="B268" s="1277" t="s">
        <v>271</v>
      </c>
      <c r="C268" s="1279" t="s">
        <v>272</v>
      </c>
      <c r="D268" s="1280" t="s">
        <v>273</v>
      </c>
      <c r="E268" s="267">
        <v>1</v>
      </c>
      <c r="F268" s="267">
        <v>2</v>
      </c>
      <c r="G268" s="267">
        <v>3</v>
      </c>
      <c r="H268" s="267">
        <v>4</v>
      </c>
      <c r="I268" s="267">
        <v>5</v>
      </c>
      <c r="J268" s="267">
        <v>6</v>
      </c>
      <c r="K268" s="267">
        <v>7</v>
      </c>
      <c r="L268" s="267">
        <v>8</v>
      </c>
      <c r="M268" s="267">
        <v>9</v>
      </c>
      <c r="N268" s="267">
        <v>10</v>
      </c>
      <c r="O268" s="267">
        <v>11</v>
      </c>
      <c r="P268" s="267">
        <v>12</v>
      </c>
      <c r="Q268" s="267">
        <v>13</v>
      </c>
      <c r="R268" s="267">
        <v>14</v>
      </c>
      <c r="S268" s="267">
        <v>15</v>
      </c>
      <c r="T268" s="267">
        <v>16</v>
      </c>
      <c r="U268" s="267">
        <v>17</v>
      </c>
      <c r="V268" s="267">
        <v>18</v>
      </c>
      <c r="W268" s="267">
        <v>19</v>
      </c>
      <c r="X268" s="267">
        <v>20</v>
      </c>
      <c r="Y268" s="267">
        <v>21</v>
      </c>
      <c r="Z268" s="267">
        <v>22</v>
      </c>
      <c r="AA268" s="267">
        <v>23</v>
      </c>
      <c r="AB268" s="267">
        <v>24</v>
      </c>
      <c r="AC268" s="267">
        <v>25</v>
      </c>
      <c r="AD268" s="267">
        <v>26</v>
      </c>
      <c r="AE268" s="267">
        <v>27</v>
      </c>
      <c r="AF268" s="267">
        <v>28</v>
      </c>
      <c r="AG268" s="267">
        <v>29</v>
      </c>
      <c r="AH268" s="267">
        <v>30</v>
      </c>
      <c r="AI268" s="267">
        <v>31</v>
      </c>
      <c r="AJ268" s="1263" t="s">
        <v>274</v>
      </c>
      <c r="AK268" s="1263" t="s">
        <v>275</v>
      </c>
      <c r="AL268" s="1265" t="s">
        <v>544</v>
      </c>
    </row>
    <row r="269" spans="1:42" s="486" customFormat="1" ht="25.5" customHeight="1">
      <c r="A269" s="1276"/>
      <c r="B269" s="1278"/>
      <c r="C269" s="1276"/>
      <c r="D269" s="1281"/>
      <c r="E269" s="267" t="s">
        <v>123</v>
      </c>
      <c r="F269" s="267" t="s">
        <v>672</v>
      </c>
      <c r="G269" s="267" t="s">
        <v>665</v>
      </c>
      <c r="H269" s="267" t="s">
        <v>667</v>
      </c>
      <c r="I269" s="267" t="s">
        <v>668</v>
      </c>
      <c r="J269" s="267" t="s">
        <v>669</v>
      </c>
      <c r="K269" s="267" t="s">
        <v>670</v>
      </c>
      <c r="L269" s="267" t="s">
        <v>671</v>
      </c>
      <c r="M269" s="267" t="s">
        <v>672</v>
      </c>
      <c r="N269" s="267" t="s">
        <v>665</v>
      </c>
      <c r="O269" s="267" t="s">
        <v>667</v>
      </c>
      <c r="P269" s="267" t="s">
        <v>668</v>
      </c>
      <c r="Q269" s="267" t="s">
        <v>669</v>
      </c>
      <c r="R269" s="267" t="s">
        <v>670</v>
      </c>
      <c r="S269" s="267" t="s">
        <v>671</v>
      </c>
      <c r="T269" s="267" t="s">
        <v>672</v>
      </c>
      <c r="U269" s="267" t="s">
        <v>665</v>
      </c>
      <c r="V269" s="267" t="s">
        <v>667</v>
      </c>
      <c r="W269" s="267" t="s">
        <v>668</v>
      </c>
      <c r="X269" s="267" t="s">
        <v>669</v>
      </c>
      <c r="Y269" s="267" t="s">
        <v>670</v>
      </c>
      <c r="Z269" s="267" t="s">
        <v>671</v>
      </c>
      <c r="AA269" s="267" t="s">
        <v>672</v>
      </c>
      <c r="AB269" s="267" t="s">
        <v>665</v>
      </c>
      <c r="AC269" s="267" t="s">
        <v>667</v>
      </c>
      <c r="AD269" s="267" t="s">
        <v>668</v>
      </c>
      <c r="AE269" s="267" t="s">
        <v>669</v>
      </c>
      <c r="AF269" s="267" t="s">
        <v>670</v>
      </c>
      <c r="AG269" s="267" t="s">
        <v>671</v>
      </c>
      <c r="AH269" s="267" t="s">
        <v>672</v>
      </c>
      <c r="AI269" s="267" t="s">
        <v>665</v>
      </c>
      <c r="AJ269" s="1264"/>
      <c r="AK269" s="1264"/>
      <c r="AL269" s="1266"/>
    </row>
    <row r="270" spans="1:42" ht="30" customHeight="1">
      <c r="A270" s="806"/>
      <c r="B270" s="806"/>
      <c r="C270" s="806"/>
      <c r="D270" s="806"/>
      <c r="E270" s="453"/>
      <c r="F270" s="453"/>
      <c r="G270" s="453"/>
      <c r="H270" s="453"/>
      <c r="I270" s="453"/>
      <c r="J270" s="453"/>
      <c r="K270" s="453"/>
      <c r="L270" s="453"/>
      <c r="M270" s="453"/>
      <c r="N270" s="453"/>
      <c r="O270" s="453"/>
      <c r="P270" s="453"/>
      <c r="Q270" s="453"/>
      <c r="R270" s="453"/>
      <c r="S270" s="453"/>
      <c r="T270" s="453"/>
      <c r="U270" s="453"/>
      <c r="V270" s="453"/>
      <c r="W270" s="453"/>
      <c r="X270" s="453"/>
      <c r="Y270" s="453"/>
      <c r="Z270" s="453"/>
      <c r="AA270" s="453"/>
      <c r="AB270" s="453"/>
      <c r="AC270" s="453"/>
      <c r="AD270" s="453"/>
      <c r="AE270" s="453"/>
      <c r="AF270" s="453"/>
      <c r="AG270" s="453"/>
      <c r="AH270" s="453"/>
      <c r="AI270" s="453"/>
      <c r="AJ270" s="488">
        <f>COUNTIF(E270:AI270,"〇")</f>
        <v>0</v>
      </c>
      <c r="AK270" s="488" t="e">
        <f>IF(AJ270&gt;=15,1,AJ270/$AB$265)</f>
        <v>#DIV/0!</v>
      </c>
      <c r="AL270" s="488" t="e">
        <f>ROUND(AK270,1)</f>
        <v>#DIV/0!</v>
      </c>
    </row>
    <row r="271" spans="1:42" ht="30" customHeight="1">
      <c r="A271" s="806"/>
      <c r="B271" s="806"/>
      <c r="C271" s="806"/>
      <c r="D271" s="806"/>
      <c r="E271" s="453"/>
      <c r="F271" s="453"/>
      <c r="G271" s="453"/>
      <c r="H271" s="453"/>
      <c r="I271" s="453"/>
      <c r="J271" s="453"/>
      <c r="K271" s="453"/>
      <c r="L271" s="453"/>
      <c r="M271" s="453"/>
      <c r="N271" s="453"/>
      <c r="O271" s="453"/>
      <c r="P271" s="453"/>
      <c r="Q271" s="453"/>
      <c r="R271" s="453"/>
      <c r="S271" s="453"/>
      <c r="T271" s="453"/>
      <c r="U271" s="453"/>
      <c r="V271" s="453"/>
      <c r="W271" s="453"/>
      <c r="X271" s="453"/>
      <c r="Y271" s="453"/>
      <c r="Z271" s="453"/>
      <c r="AA271" s="453"/>
      <c r="AB271" s="453"/>
      <c r="AC271" s="453"/>
      <c r="AD271" s="453"/>
      <c r="AE271" s="453"/>
      <c r="AF271" s="453"/>
      <c r="AG271" s="453"/>
      <c r="AH271" s="453"/>
      <c r="AI271" s="453"/>
      <c r="AJ271" s="488">
        <f>COUNTIF(E271:AI271,"〇")</f>
        <v>0</v>
      </c>
      <c r="AK271" s="488" t="e">
        <f t="shared" ref="AK271:AK279" si="54">IF(AJ271&gt;=15,1,AJ271/$AB$265)</f>
        <v>#DIV/0!</v>
      </c>
      <c r="AL271" s="489" t="e">
        <f t="shared" ref="AL271:AL279" si="55">ROUND(AK271,1)</f>
        <v>#DIV/0!</v>
      </c>
    </row>
    <row r="272" spans="1:42" ht="30" customHeight="1">
      <c r="A272" s="806"/>
      <c r="B272" s="806"/>
      <c r="C272" s="806"/>
      <c r="D272" s="806"/>
      <c r="E272" s="453"/>
      <c r="F272" s="453"/>
      <c r="G272" s="453"/>
      <c r="H272" s="453"/>
      <c r="I272" s="453"/>
      <c r="J272" s="453"/>
      <c r="K272" s="453"/>
      <c r="L272" s="453"/>
      <c r="M272" s="453"/>
      <c r="N272" s="453"/>
      <c r="O272" s="453"/>
      <c r="P272" s="453"/>
      <c r="Q272" s="453"/>
      <c r="R272" s="453"/>
      <c r="S272" s="453"/>
      <c r="T272" s="453"/>
      <c r="U272" s="453"/>
      <c r="V272" s="453"/>
      <c r="W272" s="453"/>
      <c r="X272" s="453"/>
      <c r="Y272" s="453"/>
      <c r="Z272" s="453"/>
      <c r="AA272" s="453"/>
      <c r="AB272" s="453"/>
      <c r="AC272" s="453"/>
      <c r="AD272" s="453"/>
      <c r="AE272" s="453"/>
      <c r="AF272" s="453"/>
      <c r="AG272" s="453"/>
      <c r="AH272" s="453"/>
      <c r="AI272" s="453"/>
      <c r="AJ272" s="488">
        <f t="shared" ref="AJ272:AJ273" si="56">COUNTIF(E272:AI272,"〇")</f>
        <v>0</v>
      </c>
      <c r="AK272" s="490" t="e">
        <f t="shared" si="54"/>
        <v>#DIV/0!</v>
      </c>
      <c r="AL272" s="488" t="e">
        <f t="shared" si="55"/>
        <v>#DIV/0!</v>
      </c>
    </row>
    <row r="273" spans="1:38" ht="30" customHeight="1">
      <c r="A273" s="806"/>
      <c r="B273" s="806"/>
      <c r="C273" s="807"/>
      <c r="D273" s="808"/>
      <c r="E273" s="453"/>
      <c r="F273" s="453"/>
      <c r="G273" s="453"/>
      <c r="H273" s="453"/>
      <c r="I273" s="453"/>
      <c r="J273" s="453"/>
      <c r="K273" s="453"/>
      <c r="L273" s="453"/>
      <c r="M273" s="453"/>
      <c r="N273" s="453"/>
      <c r="O273" s="453"/>
      <c r="P273" s="453"/>
      <c r="Q273" s="453"/>
      <c r="R273" s="453"/>
      <c r="S273" s="453"/>
      <c r="T273" s="453"/>
      <c r="U273" s="453"/>
      <c r="V273" s="453"/>
      <c r="W273" s="453"/>
      <c r="X273" s="453"/>
      <c r="Y273" s="453"/>
      <c r="Z273" s="453"/>
      <c r="AA273" s="453"/>
      <c r="AB273" s="453"/>
      <c r="AC273" s="453"/>
      <c r="AD273" s="453"/>
      <c r="AE273" s="453"/>
      <c r="AF273" s="453"/>
      <c r="AG273" s="453"/>
      <c r="AH273" s="453"/>
      <c r="AI273" s="453"/>
      <c r="AJ273" s="488">
        <f t="shared" si="56"/>
        <v>0</v>
      </c>
      <c r="AK273" s="488" t="e">
        <f t="shared" si="54"/>
        <v>#DIV/0!</v>
      </c>
      <c r="AL273" s="504" t="e">
        <f t="shared" si="55"/>
        <v>#DIV/0!</v>
      </c>
    </row>
    <row r="274" spans="1:38" ht="30" customHeight="1">
      <c r="A274" s="806"/>
      <c r="B274" s="806"/>
      <c r="C274" s="807"/>
      <c r="D274" s="807"/>
      <c r="E274" s="453"/>
      <c r="F274" s="453"/>
      <c r="G274" s="453"/>
      <c r="H274" s="453"/>
      <c r="I274" s="453"/>
      <c r="J274" s="453"/>
      <c r="K274" s="453"/>
      <c r="L274" s="453"/>
      <c r="M274" s="453"/>
      <c r="N274" s="453"/>
      <c r="O274" s="453"/>
      <c r="P274" s="453"/>
      <c r="Q274" s="453"/>
      <c r="R274" s="453"/>
      <c r="S274" s="453"/>
      <c r="T274" s="453"/>
      <c r="U274" s="453"/>
      <c r="V274" s="453"/>
      <c r="W274" s="453"/>
      <c r="X274" s="453"/>
      <c r="Y274" s="453"/>
      <c r="Z274" s="453"/>
      <c r="AA274" s="453"/>
      <c r="AB274" s="453"/>
      <c r="AC274" s="453"/>
      <c r="AD274" s="453"/>
      <c r="AE274" s="453"/>
      <c r="AF274" s="453"/>
      <c r="AG274" s="453"/>
      <c r="AH274" s="453"/>
      <c r="AI274" s="453"/>
      <c r="AJ274" s="488">
        <f>COUNTIF(E274:AI274,"〇")</f>
        <v>0</v>
      </c>
      <c r="AK274" s="488" t="e">
        <f t="shared" si="54"/>
        <v>#DIV/0!</v>
      </c>
      <c r="AL274" s="488" t="e">
        <f t="shared" si="55"/>
        <v>#DIV/0!</v>
      </c>
    </row>
    <row r="275" spans="1:38" ht="30" customHeight="1">
      <c r="A275" s="807"/>
      <c r="B275" s="807"/>
      <c r="C275" s="807"/>
      <c r="D275" s="807"/>
      <c r="E275" s="453"/>
      <c r="F275" s="453"/>
      <c r="G275" s="453"/>
      <c r="H275" s="453"/>
      <c r="I275" s="453"/>
      <c r="J275" s="453"/>
      <c r="K275" s="453"/>
      <c r="L275" s="453"/>
      <c r="M275" s="453"/>
      <c r="N275" s="453"/>
      <c r="O275" s="453"/>
      <c r="P275" s="453"/>
      <c r="Q275" s="453"/>
      <c r="R275" s="453"/>
      <c r="S275" s="453"/>
      <c r="T275" s="453"/>
      <c r="U275" s="453"/>
      <c r="V275" s="453"/>
      <c r="W275" s="453"/>
      <c r="X275" s="453"/>
      <c r="Y275" s="453"/>
      <c r="Z275" s="453"/>
      <c r="AA275" s="453"/>
      <c r="AB275" s="453"/>
      <c r="AC275" s="453"/>
      <c r="AD275" s="453"/>
      <c r="AE275" s="453"/>
      <c r="AF275" s="453"/>
      <c r="AG275" s="453"/>
      <c r="AH275" s="453"/>
      <c r="AI275" s="453"/>
      <c r="AJ275" s="488">
        <f t="shared" ref="AJ275" si="57">COUNTIF(E275:AI275,"〇")</f>
        <v>0</v>
      </c>
      <c r="AK275" s="488" t="e">
        <f t="shared" si="54"/>
        <v>#DIV/0!</v>
      </c>
      <c r="AL275" s="488" t="e">
        <f t="shared" si="55"/>
        <v>#DIV/0!</v>
      </c>
    </row>
    <row r="276" spans="1:38" ht="30" customHeight="1">
      <c r="A276" s="807"/>
      <c r="B276" s="807"/>
      <c r="C276" s="806"/>
      <c r="D276" s="806"/>
      <c r="E276" s="453"/>
      <c r="F276" s="453"/>
      <c r="G276" s="453"/>
      <c r="H276" s="453"/>
      <c r="I276" s="453"/>
      <c r="J276" s="453"/>
      <c r="K276" s="453"/>
      <c r="L276" s="453"/>
      <c r="M276" s="453"/>
      <c r="N276" s="453"/>
      <c r="O276" s="453"/>
      <c r="P276" s="453"/>
      <c r="Q276" s="453"/>
      <c r="R276" s="453"/>
      <c r="S276" s="453"/>
      <c r="T276" s="453"/>
      <c r="U276" s="453"/>
      <c r="V276" s="453"/>
      <c r="W276" s="453"/>
      <c r="X276" s="453"/>
      <c r="Y276" s="453"/>
      <c r="Z276" s="453"/>
      <c r="AA276" s="453"/>
      <c r="AB276" s="453"/>
      <c r="AC276" s="453"/>
      <c r="AD276" s="453"/>
      <c r="AE276" s="453"/>
      <c r="AF276" s="453"/>
      <c r="AG276" s="453"/>
      <c r="AH276" s="453"/>
      <c r="AI276" s="453"/>
      <c r="AJ276" s="488">
        <f>COUNTIF(E276:AI276,"〇")</f>
        <v>0</v>
      </c>
      <c r="AK276" s="488" t="e">
        <f t="shared" si="54"/>
        <v>#DIV/0!</v>
      </c>
      <c r="AL276" s="489" t="e">
        <f t="shared" si="55"/>
        <v>#DIV/0!</v>
      </c>
    </row>
    <row r="277" spans="1:38" ht="30" customHeight="1">
      <c r="A277" s="807"/>
      <c r="B277" s="807"/>
      <c r="C277" s="809"/>
      <c r="D277" s="809"/>
      <c r="E277" s="453"/>
      <c r="F277" s="453"/>
      <c r="G277" s="453"/>
      <c r="H277" s="453"/>
      <c r="I277" s="453"/>
      <c r="J277" s="453"/>
      <c r="K277" s="453"/>
      <c r="L277" s="453"/>
      <c r="M277" s="453"/>
      <c r="N277" s="453"/>
      <c r="O277" s="453"/>
      <c r="P277" s="453"/>
      <c r="Q277" s="453"/>
      <c r="R277" s="453"/>
      <c r="S277" s="453"/>
      <c r="T277" s="453"/>
      <c r="U277" s="453"/>
      <c r="V277" s="453"/>
      <c r="W277" s="453"/>
      <c r="X277" s="453"/>
      <c r="Y277" s="453"/>
      <c r="Z277" s="453"/>
      <c r="AA277" s="453"/>
      <c r="AB277" s="453"/>
      <c r="AC277" s="453"/>
      <c r="AD277" s="453"/>
      <c r="AE277" s="453"/>
      <c r="AF277" s="453"/>
      <c r="AG277" s="453"/>
      <c r="AH277" s="453"/>
      <c r="AI277" s="453"/>
      <c r="AJ277" s="488">
        <f t="shared" ref="AJ277:AJ279" si="58">COUNTIF(E277:AI277,"〇")</f>
        <v>0</v>
      </c>
      <c r="AK277" s="488" t="e">
        <f t="shared" si="54"/>
        <v>#DIV/0!</v>
      </c>
      <c r="AL277" s="489" t="e">
        <f t="shared" si="55"/>
        <v>#DIV/0!</v>
      </c>
    </row>
    <row r="278" spans="1:38" ht="30" customHeight="1">
      <c r="A278" s="807"/>
      <c r="B278" s="807"/>
      <c r="C278" s="809"/>
      <c r="D278" s="809"/>
      <c r="E278" s="453"/>
      <c r="F278" s="453"/>
      <c r="G278" s="453"/>
      <c r="H278" s="453"/>
      <c r="I278" s="453"/>
      <c r="J278" s="453"/>
      <c r="K278" s="453"/>
      <c r="L278" s="453"/>
      <c r="M278" s="453"/>
      <c r="N278" s="453"/>
      <c r="O278" s="453"/>
      <c r="P278" s="453"/>
      <c r="Q278" s="453"/>
      <c r="R278" s="453"/>
      <c r="S278" s="453"/>
      <c r="T278" s="453"/>
      <c r="U278" s="453"/>
      <c r="V278" s="453"/>
      <c r="W278" s="453"/>
      <c r="X278" s="453"/>
      <c r="Y278" s="453"/>
      <c r="Z278" s="453"/>
      <c r="AA278" s="453"/>
      <c r="AB278" s="453"/>
      <c r="AC278" s="453"/>
      <c r="AD278" s="453"/>
      <c r="AE278" s="453"/>
      <c r="AF278" s="453"/>
      <c r="AG278" s="453"/>
      <c r="AH278" s="453"/>
      <c r="AI278" s="453"/>
      <c r="AJ278" s="488">
        <f t="shared" si="58"/>
        <v>0</v>
      </c>
      <c r="AK278" s="488" t="e">
        <f t="shared" si="54"/>
        <v>#DIV/0!</v>
      </c>
      <c r="AL278" s="489" t="e">
        <f t="shared" si="55"/>
        <v>#DIV/0!</v>
      </c>
    </row>
    <row r="279" spans="1:38" ht="30" customHeight="1">
      <c r="A279" s="807"/>
      <c r="B279" s="807"/>
      <c r="C279" s="809"/>
      <c r="D279" s="809"/>
      <c r="E279" s="453"/>
      <c r="F279" s="453"/>
      <c r="G279" s="453"/>
      <c r="H279" s="453"/>
      <c r="I279" s="453"/>
      <c r="J279" s="453"/>
      <c r="K279" s="453"/>
      <c r="L279" s="453"/>
      <c r="M279" s="453"/>
      <c r="N279" s="453"/>
      <c r="O279" s="453"/>
      <c r="P279" s="453"/>
      <c r="Q279" s="453"/>
      <c r="R279" s="453"/>
      <c r="S279" s="453"/>
      <c r="T279" s="453"/>
      <c r="U279" s="453"/>
      <c r="V279" s="453"/>
      <c r="W279" s="453"/>
      <c r="X279" s="453"/>
      <c r="Y279" s="453"/>
      <c r="Z279" s="453"/>
      <c r="AA279" s="453"/>
      <c r="AB279" s="453"/>
      <c r="AC279" s="453"/>
      <c r="AD279" s="453"/>
      <c r="AE279" s="453"/>
      <c r="AF279" s="453"/>
      <c r="AG279" s="453"/>
      <c r="AH279" s="453"/>
      <c r="AI279" s="453"/>
      <c r="AJ279" s="488">
        <f t="shared" si="58"/>
        <v>0</v>
      </c>
      <c r="AK279" s="488" t="e">
        <f t="shared" si="54"/>
        <v>#DIV/0!</v>
      </c>
      <c r="AL279" s="489" t="e">
        <f t="shared" si="55"/>
        <v>#DIV/0!</v>
      </c>
    </row>
    <row r="280" spans="1:38" ht="30" customHeight="1">
      <c r="A280" s="806"/>
      <c r="B280" s="806"/>
      <c r="C280" s="809"/>
      <c r="D280" s="809"/>
      <c r="E280" s="453"/>
      <c r="F280" s="453"/>
      <c r="G280" s="453"/>
      <c r="H280" s="453"/>
      <c r="I280" s="453"/>
      <c r="J280" s="453"/>
      <c r="K280" s="453"/>
      <c r="L280" s="453"/>
      <c r="M280" s="453"/>
      <c r="N280" s="453"/>
      <c r="O280" s="453"/>
      <c r="P280" s="453"/>
      <c r="Q280" s="453"/>
      <c r="R280" s="453"/>
      <c r="S280" s="453"/>
      <c r="T280" s="453"/>
      <c r="U280" s="453"/>
      <c r="V280" s="453"/>
      <c r="W280" s="453"/>
      <c r="X280" s="453"/>
      <c r="Y280" s="453"/>
      <c r="Z280" s="453"/>
      <c r="AA280" s="453"/>
      <c r="AB280" s="453"/>
      <c r="AC280" s="453"/>
      <c r="AD280" s="453"/>
      <c r="AE280" s="453"/>
      <c r="AF280" s="453"/>
      <c r="AG280" s="453"/>
      <c r="AH280" s="453"/>
      <c r="AI280" s="453"/>
      <c r="AJ280" s="488">
        <f>COUNTIF(E280:AI280,"〇")</f>
        <v>0</v>
      </c>
      <c r="AK280" s="488" t="e">
        <f>IF(AJ280&gt;=15,1,AJ280/$AB$265)</f>
        <v>#DIV/0!</v>
      </c>
      <c r="AL280" s="489" t="e">
        <f>ROUND(AK280,1)</f>
        <v>#DIV/0!</v>
      </c>
    </row>
    <row r="281" spans="1:38" ht="21.75" customHeight="1">
      <c r="A281" s="1267"/>
      <c r="B281" s="1268"/>
      <c r="C281" s="1268"/>
      <c r="D281" s="1268"/>
      <c r="E281" s="1268"/>
      <c r="F281" s="1268"/>
      <c r="G281" s="1268"/>
      <c r="H281" s="1268"/>
      <c r="I281" s="1268"/>
      <c r="J281" s="1268"/>
      <c r="K281" s="1268"/>
      <c r="L281" s="1268"/>
      <c r="M281" s="1268"/>
      <c r="N281" s="1268"/>
      <c r="O281" s="1268"/>
      <c r="P281" s="1268"/>
      <c r="Q281" s="1268"/>
      <c r="R281" s="1268"/>
      <c r="S281" s="1268"/>
      <c r="T281" s="1268"/>
      <c r="U281" s="1268"/>
      <c r="V281" s="1268"/>
      <c r="W281" s="1268"/>
      <c r="X281" s="1268"/>
      <c r="Y281" s="1268"/>
      <c r="Z281" s="1268"/>
      <c r="AA281" s="1268"/>
      <c r="AB281" s="1268"/>
      <c r="AC281" s="1268"/>
      <c r="AD281" s="1268"/>
      <c r="AE281" s="1268"/>
      <c r="AF281" s="1268"/>
      <c r="AG281" s="1268"/>
      <c r="AH281" s="1268"/>
      <c r="AI281" s="1268"/>
      <c r="AJ281" s="1268"/>
      <c r="AK281" s="1268"/>
      <c r="AL281" s="505"/>
    </row>
    <row r="282" spans="1:38" s="495" customFormat="1" ht="22.5" customHeight="1">
      <c r="A282" s="491"/>
      <c r="B282" s="1269" t="s">
        <v>538</v>
      </c>
      <c r="C282" s="1269"/>
      <c r="D282" s="1269"/>
      <c r="E282" s="1269"/>
      <c r="F282" s="1269"/>
      <c r="G282" s="1269"/>
      <c r="H282" s="1269"/>
      <c r="I282" s="1269"/>
      <c r="J282" s="1269"/>
      <c r="K282" s="1269"/>
      <c r="L282" s="1269"/>
      <c r="M282" s="1269"/>
      <c r="N282" s="1269"/>
      <c r="O282" s="1269"/>
      <c r="P282" s="1269"/>
      <c r="Q282" s="1269"/>
      <c r="R282" s="1269"/>
      <c r="S282" s="1269"/>
      <c r="T282" s="1269"/>
      <c r="U282" s="1269"/>
      <c r="V282" s="1269"/>
      <c r="W282" s="1269"/>
      <c r="X282" s="1269"/>
      <c r="Y282" s="1269"/>
      <c r="Z282" s="1269"/>
      <c r="AA282" s="1269"/>
      <c r="AB282" s="492"/>
      <c r="AC282" s="492"/>
      <c r="AD282" s="492"/>
      <c r="AE282" s="492"/>
      <c r="AF282" s="492"/>
      <c r="AG282" s="492"/>
      <c r="AH282" s="492"/>
      <c r="AI282" s="269"/>
      <c r="AJ282" s="493"/>
      <c r="AK282" s="493"/>
      <c r="AL282" s="494"/>
    </row>
    <row r="283" spans="1:38" s="495" customFormat="1" ht="21.75" customHeight="1">
      <c r="A283" s="491"/>
      <c r="B283" s="496" t="s">
        <v>539</v>
      </c>
      <c r="C283" s="497"/>
      <c r="D283" s="497"/>
      <c r="E283" s="497"/>
      <c r="F283" s="497"/>
      <c r="G283" s="497"/>
      <c r="H283" s="497"/>
      <c r="I283" s="497"/>
      <c r="J283" s="497"/>
      <c r="K283" s="497"/>
      <c r="L283" s="497"/>
      <c r="M283" s="497"/>
      <c r="N283" s="497"/>
      <c r="O283" s="497"/>
      <c r="P283" s="497"/>
      <c r="Q283" s="497"/>
      <c r="R283" s="497"/>
      <c r="S283" s="497"/>
      <c r="T283" s="497"/>
      <c r="U283" s="497"/>
      <c r="V283" s="497"/>
      <c r="W283" s="497"/>
      <c r="X283" s="497"/>
      <c r="Y283" s="497"/>
      <c r="Z283" s="497"/>
      <c r="AA283" s="497"/>
      <c r="AB283" s="497"/>
      <c r="AC283" s="480"/>
      <c r="AD283" s="480"/>
      <c r="AE283" s="480"/>
      <c r="AF283" s="480"/>
      <c r="AG283" s="480"/>
      <c r="AH283" s="480"/>
      <c r="AI283" s="498"/>
      <c r="AJ283" s="1270" t="s">
        <v>276</v>
      </c>
      <c r="AK283" s="1271"/>
      <c r="AL283" s="1274" t="e">
        <f>SUM(AL270:AL280)</f>
        <v>#DIV/0!</v>
      </c>
    </row>
    <row r="284" spans="1:38" s="495" customFormat="1" ht="21.75" customHeight="1">
      <c r="A284" s="491"/>
      <c r="B284" s="496" t="s">
        <v>540</v>
      </c>
      <c r="C284" s="497"/>
      <c r="D284" s="497"/>
      <c r="E284" s="497"/>
      <c r="F284" s="497"/>
      <c r="G284" s="497"/>
      <c r="H284" s="497"/>
      <c r="I284" s="497"/>
      <c r="J284" s="497"/>
      <c r="K284" s="497"/>
      <c r="L284" s="497"/>
      <c r="M284" s="497"/>
      <c r="N284" s="497"/>
      <c r="O284" s="497"/>
      <c r="P284" s="497"/>
      <c r="Q284" s="497"/>
      <c r="R284" s="497"/>
      <c r="S284" s="497"/>
      <c r="T284" s="497"/>
      <c r="U284" s="497"/>
      <c r="V284" s="497"/>
      <c r="W284" s="497"/>
      <c r="X284" s="497"/>
      <c r="Y284" s="497"/>
      <c r="Z284" s="497"/>
      <c r="AA284" s="497"/>
      <c r="AB284" s="497"/>
      <c r="AC284" s="480"/>
      <c r="AD284" s="480"/>
      <c r="AE284" s="480"/>
      <c r="AF284" s="480"/>
      <c r="AG284" s="480"/>
      <c r="AH284" s="480"/>
      <c r="AI284" s="498"/>
      <c r="AJ284" s="1270"/>
      <c r="AK284" s="1271"/>
      <c r="AL284" s="1274"/>
    </row>
    <row r="285" spans="1:38" ht="21.75" customHeight="1">
      <c r="A285" s="265"/>
      <c r="B285" s="499" t="s">
        <v>277</v>
      </c>
      <c r="C285" s="500"/>
      <c r="D285" s="500"/>
      <c r="E285" s="500"/>
      <c r="F285" s="500"/>
      <c r="G285" s="500"/>
      <c r="H285" s="500"/>
      <c r="I285" s="500"/>
      <c r="J285" s="500"/>
      <c r="K285" s="500"/>
      <c r="L285" s="500"/>
      <c r="M285" s="500"/>
      <c r="N285" s="500"/>
      <c r="O285" s="500"/>
      <c r="P285" s="500"/>
      <c r="Q285" s="500"/>
      <c r="R285" s="500"/>
      <c r="S285" s="500"/>
      <c r="T285" s="500"/>
      <c r="U285" s="500"/>
      <c r="V285" s="500"/>
      <c r="W285" s="500"/>
      <c r="X285" s="500"/>
      <c r="Y285" s="500"/>
      <c r="Z285" s="500"/>
      <c r="AA285" s="500"/>
      <c r="AB285" s="500"/>
      <c r="AC285" s="501"/>
      <c r="AD285" s="501"/>
      <c r="AE285" s="501"/>
      <c r="AF285" s="501"/>
      <c r="AG285" s="501"/>
      <c r="AH285" s="501"/>
      <c r="AI285" s="270"/>
      <c r="AJ285" s="1272"/>
      <c r="AK285" s="1273"/>
      <c r="AL285" s="1274"/>
    </row>
    <row r="286" spans="1:38" ht="21.75" customHeight="1">
      <c r="A286" s="265"/>
      <c r="B286" s="499" t="s">
        <v>541</v>
      </c>
      <c r="C286" s="500"/>
      <c r="D286" s="500"/>
      <c r="E286" s="500"/>
      <c r="F286" s="500"/>
      <c r="G286" s="500"/>
      <c r="H286" s="500"/>
      <c r="I286" s="500"/>
      <c r="J286" s="500"/>
      <c r="K286" s="500"/>
      <c r="L286" s="500"/>
      <c r="M286" s="500"/>
      <c r="N286" s="500"/>
      <c r="O286" s="500"/>
      <c r="P286" s="500"/>
      <c r="Q286" s="500"/>
      <c r="R286" s="500"/>
      <c r="S286" s="500"/>
      <c r="T286" s="500"/>
      <c r="U286" s="500"/>
      <c r="V286" s="500"/>
      <c r="W286" s="500"/>
      <c r="X286" s="500"/>
      <c r="Y286" s="500"/>
      <c r="Z286" s="500"/>
      <c r="AA286" s="500"/>
      <c r="AB286" s="500"/>
      <c r="AC286" s="501"/>
      <c r="AD286" s="501"/>
      <c r="AE286" s="501"/>
      <c r="AF286" s="501"/>
      <c r="AG286" s="501"/>
      <c r="AH286" s="501"/>
      <c r="AI286" s="271"/>
      <c r="AJ286" s="278"/>
      <c r="AK286" s="278"/>
      <c r="AL286" s="272"/>
    </row>
    <row r="287" spans="1:38" ht="21.75" customHeight="1">
      <c r="A287" s="265"/>
      <c r="B287" s="648" t="s">
        <v>542</v>
      </c>
      <c r="C287" s="500"/>
      <c r="D287" s="500"/>
      <c r="E287" s="500"/>
      <c r="F287" s="500"/>
      <c r="G287" s="500"/>
      <c r="H287" s="500"/>
      <c r="I287" s="500"/>
      <c r="J287" s="500"/>
      <c r="K287" s="500"/>
      <c r="L287" s="500"/>
      <c r="M287" s="500"/>
      <c r="N287" s="500"/>
      <c r="O287" s="500"/>
      <c r="P287" s="500"/>
      <c r="Q287" s="500"/>
      <c r="R287" s="500"/>
      <c r="S287" s="500"/>
      <c r="T287" s="500"/>
      <c r="U287" s="500"/>
      <c r="V287" s="500"/>
      <c r="W287" s="500"/>
      <c r="X287" s="500"/>
      <c r="Y287" s="500"/>
      <c r="Z287" s="500"/>
      <c r="AA287" s="500"/>
      <c r="AB287" s="500"/>
      <c r="AC287" s="590"/>
      <c r="AD287" s="590"/>
      <c r="AE287" s="590"/>
      <c r="AF287" s="590"/>
      <c r="AG287" s="590"/>
      <c r="AH287" s="590"/>
      <c r="AI287" s="271"/>
      <c r="AJ287" s="591"/>
      <c r="AK287" s="591"/>
      <c r="AL287" s="272"/>
    </row>
    <row r="288" spans="1:38" ht="24" customHeight="1">
      <c r="B288" s="499" t="s">
        <v>625</v>
      </c>
      <c r="D288" s="780"/>
    </row>
  </sheetData>
  <sheetProtection formatCells="0" formatColumns="0" formatRows="0" insertColumns="0" insertRows="0" insertHyperlinks="0" deleteColumns="0" deleteRows="0"/>
  <mergeCells count="156">
    <mergeCell ref="AF266:AG266"/>
    <mergeCell ref="AH266:AL266"/>
    <mergeCell ref="AF50:AG50"/>
    <mergeCell ref="AH50:AL50"/>
    <mergeCell ref="AF74:AG74"/>
    <mergeCell ref="AH74:AL74"/>
    <mergeCell ref="AF98:AG98"/>
    <mergeCell ref="AH98:AL98"/>
    <mergeCell ref="AF122:AG122"/>
    <mergeCell ref="AH122:AL122"/>
    <mergeCell ref="AF146:AG146"/>
    <mergeCell ref="AH146:AL146"/>
    <mergeCell ref="AK52:AK53"/>
    <mergeCell ref="AL52:AL53"/>
    <mergeCell ref="A65:AK65"/>
    <mergeCell ref="B66:AA66"/>
    <mergeCell ref="AJ67:AK69"/>
    <mergeCell ref="AL67:AL69"/>
    <mergeCell ref="AJ76:AJ77"/>
    <mergeCell ref="AK76:AK77"/>
    <mergeCell ref="AL76:AL77"/>
    <mergeCell ref="A89:AK89"/>
    <mergeCell ref="B90:AA90"/>
    <mergeCell ref="A76:A77"/>
    <mergeCell ref="AF2:AG2"/>
    <mergeCell ref="AH2:AL2"/>
    <mergeCell ref="AF26:AG26"/>
    <mergeCell ref="AH26:AL26"/>
    <mergeCell ref="AF194:AG194"/>
    <mergeCell ref="AH194:AL194"/>
    <mergeCell ref="AF218:AG218"/>
    <mergeCell ref="AH218:AL218"/>
    <mergeCell ref="AF242:AG242"/>
    <mergeCell ref="AH242:AL242"/>
    <mergeCell ref="AK4:AK5"/>
    <mergeCell ref="AL4:AL5"/>
    <mergeCell ref="A17:AK17"/>
    <mergeCell ref="B18:AA18"/>
    <mergeCell ref="AJ19:AK21"/>
    <mergeCell ref="AL19:AL21"/>
    <mergeCell ref="AJ4:AJ5"/>
    <mergeCell ref="A28:A29"/>
    <mergeCell ref="B28:B29"/>
    <mergeCell ref="C28:C29"/>
    <mergeCell ref="D28:D29"/>
    <mergeCell ref="AJ28:AJ29"/>
    <mergeCell ref="AK28:AK29"/>
    <mergeCell ref="AL28:AL29"/>
    <mergeCell ref="A4:A5"/>
    <mergeCell ref="B4:B5"/>
    <mergeCell ref="C4:C5"/>
    <mergeCell ref="D4:D5"/>
    <mergeCell ref="A41:AK41"/>
    <mergeCell ref="B42:AA42"/>
    <mergeCell ref="AJ43:AK45"/>
    <mergeCell ref="AL43:AL45"/>
    <mergeCell ref="A52:A53"/>
    <mergeCell ref="B52:B53"/>
    <mergeCell ref="C52:C53"/>
    <mergeCell ref="D52:D53"/>
    <mergeCell ref="AJ52:AJ53"/>
    <mergeCell ref="B76:B77"/>
    <mergeCell ref="C76:C77"/>
    <mergeCell ref="D76:D77"/>
    <mergeCell ref="A113:AK113"/>
    <mergeCell ref="B114:AA114"/>
    <mergeCell ref="AJ115:AK117"/>
    <mergeCell ref="AL115:AL117"/>
    <mergeCell ref="AJ91:AK93"/>
    <mergeCell ref="AL91:AL93"/>
    <mergeCell ref="A100:A101"/>
    <mergeCell ref="B100:B101"/>
    <mergeCell ref="C100:C101"/>
    <mergeCell ref="D100:D101"/>
    <mergeCell ref="AJ100:AJ101"/>
    <mergeCell ref="AK100:AK101"/>
    <mergeCell ref="AL100:AL101"/>
    <mergeCell ref="AK124:AK125"/>
    <mergeCell ref="AL124:AL125"/>
    <mergeCell ref="A137:AK137"/>
    <mergeCell ref="B138:AA138"/>
    <mergeCell ref="AJ139:AK141"/>
    <mergeCell ref="AL139:AL141"/>
    <mergeCell ref="A124:A125"/>
    <mergeCell ref="B124:B125"/>
    <mergeCell ref="C124:C125"/>
    <mergeCell ref="D124:D125"/>
    <mergeCell ref="AJ124:AJ125"/>
    <mergeCell ref="AJ148:AJ149"/>
    <mergeCell ref="AK148:AK149"/>
    <mergeCell ref="AL148:AL149"/>
    <mergeCell ref="A161:AK161"/>
    <mergeCell ref="B162:AA162"/>
    <mergeCell ref="A148:A149"/>
    <mergeCell ref="B148:B149"/>
    <mergeCell ref="C148:C149"/>
    <mergeCell ref="D148:D149"/>
    <mergeCell ref="A185:AK185"/>
    <mergeCell ref="B186:AA186"/>
    <mergeCell ref="AJ187:AK189"/>
    <mergeCell ref="AL187:AL189"/>
    <mergeCell ref="AJ163:AK165"/>
    <mergeCell ref="AL163:AL165"/>
    <mergeCell ref="A172:A173"/>
    <mergeCell ref="B172:B173"/>
    <mergeCell ref="C172:C173"/>
    <mergeCell ref="D172:D173"/>
    <mergeCell ref="AJ172:AJ173"/>
    <mergeCell ref="AK172:AK173"/>
    <mergeCell ref="AL172:AL173"/>
    <mergeCell ref="AF170:AG170"/>
    <mergeCell ref="AH170:AL170"/>
    <mergeCell ref="AK196:AK197"/>
    <mergeCell ref="AL196:AL197"/>
    <mergeCell ref="A209:AK209"/>
    <mergeCell ref="B210:AA210"/>
    <mergeCell ref="AJ211:AK213"/>
    <mergeCell ref="AL211:AL213"/>
    <mergeCell ref="A196:A197"/>
    <mergeCell ref="B196:B197"/>
    <mergeCell ref="C196:C197"/>
    <mergeCell ref="D196:D197"/>
    <mergeCell ref="AJ196:AJ197"/>
    <mergeCell ref="AJ220:AJ221"/>
    <mergeCell ref="AK220:AK221"/>
    <mergeCell ref="AL220:AL221"/>
    <mergeCell ref="A233:AK233"/>
    <mergeCell ref="B234:AA234"/>
    <mergeCell ref="A220:A221"/>
    <mergeCell ref="B220:B221"/>
    <mergeCell ref="C220:C221"/>
    <mergeCell ref="D220:D221"/>
    <mergeCell ref="A257:AK257"/>
    <mergeCell ref="B258:AA258"/>
    <mergeCell ref="AJ259:AK261"/>
    <mergeCell ref="AL259:AL261"/>
    <mergeCell ref="AJ235:AK237"/>
    <mergeCell ref="AL235:AL237"/>
    <mergeCell ref="A244:A245"/>
    <mergeCell ref="B244:B245"/>
    <mergeCell ref="C244:C245"/>
    <mergeCell ref="D244:D245"/>
    <mergeCell ref="AJ244:AJ245"/>
    <mergeCell ref="AK244:AK245"/>
    <mergeCell ref="AL244:AL245"/>
    <mergeCell ref="AK268:AK269"/>
    <mergeCell ref="AL268:AL269"/>
    <mergeCell ref="A281:AK281"/>
    <mergeCell ref="B282:AA282"/>
    <mergeCell ref="AJ283:AK285"/>
    <mergeCell ref="AL283:AL285"/>
    <mergeCell ref="A268:A269"/>
    <mergeCell ref="B268:B269"/>
    <mergeCell ref="C268:C269"/>
    <mergeCell ref="D268:D269"/>
    <mergeCell ref="AJ268:AJ269"/>
  </mergeCells>
  <phoneticPr fontId="15"/>
  <dataValidations count="1">
    <dataValidation type="list" allowBlank="1" showInputMessage="1" showErrorMessage="1" sqref="E6:AI16 E30:AI40 E54:AI64 E78:AI88 E102:AI112 E126:AI136 E150:AI160 E174:AI184 E198:AI208 E222:AI232 E270:AI280 E246:AI256" xr:uid="{00000000-0002-0000-0C00-000000000000}">
      <formula1>"〇"</formula1>
    </dataValidation>
  </dataValidations>
  <pageMargins left="0" right="0" top="0.74803149606299213" bottom="0.39370078740157483" header="0.31496062992125984" footer="0.31496062992125984"/>
  <pageSetup paperSize="9" scale="71" orientation="landscape" r:id="rId1"/>
  <rowBreaks count="11" manualBreakCount="11">
    <brk id="24" max="37" man="1"/>
    <brk id="48" max="37" man="1"/>
    <brk id="72" max="37" man="1"/>
    <brk id="96" max="37" man="1"/>
    <brk id="120" max="37" man="1"/>
    <brk id="144" max="37" man="1"/>
    <brk id="168" max="37" man="1"/>
    <brk id="192" max="37" man="1"/>
    <brk id="216" max="37" man="1"/>
    <brk id="240" max="37" man="1"/>
    <brk id="264" max="3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BH54"/>
  <sheetViews>
    <sheetView showZeros="0" view="pageBreakPreview" topLeftCell="A5" zoomScale="85" zoomScaleNormal="100" zoomScaleSheetLayoutView="85" workbookViewId="0">
      <selection activeCell="K17" sqref="K17"/>
    </sheetView>
  </sheetViews>
  <sheetFormatPr defaultColWidth="9" defaultRowHeight="13"/>
  <cols>
    <col min="1" max="1" width="9" style="263"/>
    <col min="2" max="2" width="10.90625" style="263" customWidth="1"/>
    <col min="3" max="3" width="11.90625" style="502" customWidth="1"/>
    <col min="4" max="27" width="4.6328125" style="263" customWidth="1"/>
    <col min="28" max="28" width="5" style="263" customWidth="1"/>
    <col min="29" max="36" width="4.08984375" style="263" customWidth="1"/>
    <col min="37" max="41" width="4.08984375" style="268" customWidth="1"/>
    <col min="42" max="16384" width="9" style="268"/>
  </cols>
  <sheetData>
    <row r="1" spans="1:60" ht="21.75" customHeight="1">
      <c r="B1" s="859" t="s">
        <v>572</v>
      </c>
      <c r="C1" s="860">
        <v>7</v>
      </c>
      <c r="D1" s="528" t="s">
        <v>343</v>
      </c>
      <c r="E1" s="528"/>
      <c r="F1" s="528"/>
      <c r="G1" s="528" t="s">
        <v>626</v>
      </c>
      <c r="H1" s="528"/>
      <c r="I1" s="528"/>
      <c r="J1" s="528"/>
      <c r="K1" s="528"/>
      <c r="L1" s="528"/>
      <c r="M1" s="480"/>
      <c r="N1" s="480"/>
      <c r="O1" s="480"/>
      <c r="P1" s="480"/>
      <c r="Y1" s="266"/>
      <c r="AA1" s="266"/>
      <c r="AC1" s="861"/>
    </row>
    <row r="2" spans="1:60" ht="40.5" customHeight="1">
      <c r="B2" s="528"/>
      <c r="C2" s="528"/>
      <c r="D2" s="528"/>
      <c r="E2" s="528"/>
      <c r="F2" s="528"/>
      <c r="G2" s="528"/>
      <c r="H2" s="528"/>
      <c r="I2" s="528"/>
      <c r="J2" s="528"/>
      <c r="K2" s="528"/>
      <c r="L2" s="528"/>
      <c r="M2" s="480"/>
      <c r="N2" s="480"/>
      <c r="O2" s="480"/>
      <c r="P2" s="480"/>
      <c r="T2" s="1315" t="s">
        <v>477</v>
      </c>
      <c r="U2" s="1316"/>
      <c r="V2" s="1317" t="str">
        <f>'第２－１号（所要額調書）'!B10</f>
        <v>○○病院</v>
      </c>
      <c r="W2" s="1317"/>
      <c r="X2" s="1317"/>
      <c r="Y2" s="1317"/>
      <c r="Z2" s="1317"/>
      <c r="AA2" s="1317"/>
      <c r="AB2" s="1317"/>
    </row>
    <row r="3" spans="1:60" ht="21.75" customHeight="1">
      <c r="B3" s="528"/>
      <c r="C3" s="528"/>
      <c r="D3" s="528"/>
      <c r="E3" s="528"/>
      <c r="F3" s="528"/>
      <c r="G3" s="528"/>
      <c r="H3" s="528"/>
      <c r="I3" s="528"/>
      <c r="J3" s="528"/>
      <c r="K3" s="528"/>
      <c r="L3" s="528"/>
      <c r="M3" s="480"/>
      <c r="N3" s="480"/>
      <c r="O3" s="480"/>
      <c r="P3" s="480"/>
      <c r="Y3" s="266"/>
      <c r="AA3" s="266"/>
    </row>
    <row r="4" spans="1:60" ht="21.75" customHeight="1">
      <c r="B4" s="478"/>
      <c r="C4" s="478"/>
      <c r="D4" s="478"/>
      <c r="E4" s="478"/>
      <c r="F4" s="478"/>
      <c r="G4" s="478"/>
      <c r="H4" s="478"/>
      <c r="I4" s="478"/>
      <c r="J4" s="478"/>
      <c r="P4" s="1304" t="s">
        <v>278</v>
      </c>
      <c r="Q4" s="1305"/>
      <c r="R4" s="1305"/>
      <c r="S4" s="1305"/>
      <c r="T4" s="1305"/>
      <c r="U4" s="1305"/>
      <c r="V4" s="1305"/>
      <c r="W4" s="1305"/>
      <c r="X4" s="1305"/>
      <c r="Y4" s="1305"/>
      <c r="Z4" s="1305"/>
      <c r="AA4" s="1305"/>
      <c r="AB4" s="1305"/>
    </row>
    <row r="5" spans="1:60" ht="21.75" customHeight="1">
      <c r="B5" s="555" t="s">
        <v>466</v>
      </c>
      <c r="C5" s="478"/>
      <c r="D5" s="478"/>
      <c r="E5" s="478"/>
      <c r="F5" s="478"/>
      <c r="G5" s="478"/>
      <c r="H5" s="478"/>
      <c r="I5" s="478"/>
      <c r="J5" s="478"/>
      <c r="P5" s="506" t="s">
        <v>279</v>
      </c>
      <c r="Q5" s="506" t="s">
        <v>280</v>
      </c>
      <c r="R5" s="506" t="s">
        <v>35</v>
      </c>
      <c r="S5" s="506" t="s">
        <v>36</v>
      </c>
      <c r="T5" s="506" t="s">
        <v>37</v>
      </c>
      <c r="U5" s="506" t="s">
        <v>38</v>
      </c>
      <c r="V5" s="506" t="s">
        <v>39</v>
      </c>
      <c r="W5" s="506" t="s">
        <v>40</v>
      </c>
      <c r="X5" s="506" t="s">
        <v>41</v>
      </c>
      <c r="Y5" s="507" t="s">
        <v>281</v>
      </c>
      <c r="Z5" s="507" t="s">
        <v>43</v>
      </c>
      <c r="AA5" s="507" t="s">
        <v>44</v>
      </c>
      <c r="AB5" s="507" t="s">
        <v>274</v>
      </c>
    </row>
    <row r="6" spans="1:60" ht="21.75" customHeight="1">
      <c r="B6" s="484"/>
      <c r="C6" s="484"/>
      <c r="D6" s="484"/>
      <c r="E6" s="484"/>
      <c r="F6" s="484"/>
      <c r="G6" s="484"/>
      <c r="H6" s="484"/>
      <c r="I6" s="484"/>
      <c r="J6" s="484"/>
      <c r="P6" s="649">
        <f>'保育児童実績一覧（4月～3月）'!AB1</f>
        <v>25</v>
      </c>
      <c r="Q6" s="649">
        <f>'保育児童実績一覧（4月～3月）'!$AB$25</f>
        <v>0</v>
      </c>
      <c r="R6" s="649">
        <f>'保育児童実績一覧（4月～3月）'!$AB$49</f>
        <v>0</v>
      </c>
      <c r="S6" s="649">
        <f>'保育児童実績一覧（4月～3月）'!$AB$73</f>
        <v>0</v>
      </c>
      <c r="T6" s="649">
        <f>'保育児童実績一覧（4月～3月）'!$AB$97</f>
        <v>0</v>
      </c>
      <c r="U6" s="649">
        <f>'保育児童実績一覧（4月～3月）'!$AB$121</f>
        <v>0</v>
      </c>
      <c r="V6" s="649">
        <f>'保育児童実績一覧（4月～3月）'!$AB$145</f>
        <v>0</v>
      </c>
      <c r="W6" s="649">
        <f>'保育児童実績一覧（4月～3月）'!$AB$169</f>
        <v>0</v>
      </c>
      <c r="X6" s="649">
        <f>'保育児童実績一覧（4月～3月）'!$AB$193</f>
        <v>0</v>
      </c>
      <c r="Y6" s="649">
        <f>'保育児童実績一覧（4月～3月）'!$AB$217</f>
        <v>0</v>
      </c>
      <c r="Z6" s="652">
        <f>'保育児童実績一覧（4月～3月）'!$AB$241</f>
        <v>0</v>
      </c>
      <c r="AA6" s="652">
        <f>'保育児童実績一覧（4月～3月）'!$AB$265</f>
        <v>0</v>
      </c>
      <c r="AB6" s="509">
        <f>SUM(P6:AA6)</f>
        <v>25</v>
      </c>
    </row>
    <row r="7" spans="1:60" ht="21.75" customHeight="1">
      <c r="A7" s="265"/>
      <c r="B7" s="510" t="s">
        <v>460</v>
      </c>
      <c r="C7" s="500"/>
      <c r="D7" s="500"/>
      <c r="E7" s="500"/>
      <c r="F7" s="500"/>
      <c r="G7" s="500"/>
      <c r="H7" s="500"/>
      <c r="I7" s="500"/>
      <c r="K7" s="500"/>
      <c r="L7" s="500"/>
      <c r="M7" s="500"/>
      <c r="N7" s="500"/>
      <c r="O7" s="500"/>
      <c r="P7" s="500"/>
      <c r="Q7" s="500"/>
      <c r="R7" s="500"/>
      <c r="S7" s="500"/>
      <c r="T7" s="500"/>
      <c r="U7" s="500"/>
      <c r="V7" s="500"/>
      <c r="W7" s="500"/>
      <c r="X7" s="500"/>
      <c r="Y7" s="500"/>
      <c r="Z7" s="500"/>
      <c r="AA7" s="500"/>
      <c r="AB7" s="501"/>
      <c r="AC7" s="501"/>
      <c r="AK7" s="482"/>
      <c r="AL7" s="482"/>
      <c r="AM7" s="482"/>
    </row>
    <row r="8" spans="1:60" ht="29.25" customHeight="1">
      <c r="A8" s="275"/>
      <c r="B8" s="1306" t="s">
        <v>282</v>
      </c>
      <c r="C8" s="1307"/>
      <c r="D8" s="1263" t="s">
        <v>275</v>
      </c>
      <c r="E8" s="1309"/>
      <c r="F8" s="1309"/>
      <c r="G8" s="1309"/>
      <c r="H8" s="1309"/>
      <c r="I8" s="1309"/>
      <c r="J8" s="1309"/>
      <c r="K8" s="1309"/>
      <c r="L8" s="1309"/>
      <c r="M8" s="1309"/>
      <c r="N8" s="1309"/>
      <c r="O8" s="1310"/>
      <c r="P8" s="1314" t="s">
        <v>283</v>
      </c>
      <c r="Q8" s="1312"/>
      <c r="R8" s="1312"/>
      <c r="S8" s="1312"/>
      <c r="T8" s="1312"/>
      <c r="U8" s="1312"/>
      <c r="V8" s="1312"/>
      <c r="W8" s="1312"/>
      <c r="X8" s="1312"/>
      <c r="Y8" s="1312"/>
      <c r="Z8" s="1312"/>
      <c r="AA8" s="1312"/>
      <c r="AB8" s="1313"/>
      <c r="AC8" s="500"/>
      <c r="AD8" s="1288"/>
      <c r="AE8" s="1289"/>
      <c r="AF8" s="1289"/>
      <c r="AG8" s="1289"/>
      <c r="AH8" s="1289"/>
      <c r="AI8" s="1289"/>
      <c r="AJ8" s="1289"/>
      <c r="AK8" s="1289"/>
      <c r="AL8" s="1289"/>
      <c r="AM8" s="1289"/>
      <c r="AN8" s="1289"/>
      <c r="AO8" s="1289"/>
      <c r="AP8" s="1289"/>
    </row>
    <row r="9" spans="1:60" ht="21.75" customHeight="1" thickBot="1">
      <c r="A9" s="275"/>
      <c r="B9" s="1308"/>
      <c r="C9" s="1273"/>
      <c r="D9" s="276" t="s">
        <v>279</v>
      </c>
      <c r="E9" s="276" t="s">
        <v>280</v>
      </c>
      <c r="F9" s="276" t="s">
        <v>35</v>
      </c>
      <c r="G9" s="276" t="s">
        <v>36</v>
      </c>
      <c r="H9" s="276" t="s">
        <v>37</v>
      </c>
      <c r="I9" s="276" t="s">
        <v>38</v>
      </c>
      <c r="J9" s="276" t="s">
        <v>39</v>
      </c>
      <c r="K9" s="276" t="s">
        <v>40</v>
      </c>
      <c r="L9" s="276" t="s">
        <v>41</v>
      </c>
      <c r="M9" s="508" t="s">
        <v>281</v>
      </c>
      <c r="N9" s="508" t="s">
        <v>43</v>
      </c>
      <c r="O9" s="511" t="s">
        <v>44</v>
      </c>
      <c r="P9" s="512" t="s">
        <v>279</v>
      </c>
      <c r="Q9" s="513" t="s">
        <v>280</v>
      </c>
      <c r="R9" s="513" t="s">
        <v>35</v>
      </c>
      <c r="S9" s="513" t="s">
        <v>36</v>
      </c>
      <c r="T9" s="513" t="s">
        <v>37</v>
      </c>
      <c r="U9" s="513" t="s">
        <v>38</v>
      </c>
      <c r="V9" s="513" t="s">
        <v>39</v>
      </c>
      <c r="W9" s="513" t="s">
        <v>40</v>
      </c>
      <c r="X9" s="513" t="s">
        <v>41</v>
      </c>
      <c r="Y9" s="514" t="s">
        <v>281</v>
      </c>
      <c r="Z9" s="514" t="s">
        <v>43</v>
      </c>
      <c r="AA9" s="515" t="s">
        <v>44</v>
      </c>
      <c r="AB9" s="516" t="s">
        <v>274</v>
      </c>
      <c r="AC9" s="500"/>
      <c r="AD9" s="277"/>
      <c r="AE9" s="277"/>
      <c r="AF9" s="277"/>
      <c r="AG9" s="277"/>
      <c r="AH9" s="277"/>
      <c r="AI9" s="277"/>
      <c r="AJ9" s="277"/>
      <c r="AK9" s="277"/>
      <c r="AL9" s="277"/>
      <c r="AM9" s="517"/>
      <c r="AN9" s="517"/>
      <c r="AO9" s="517"/>
      <c r="AP9" s="517"/>
    </row>
    <row r="10" spans="1:60" s="520" customFormat="1" ht="21.75" customHeight="1" thickTop="1">
      <c r="A10" s="529" t="s">
        <v>461</v>
      </c>
      <c r="B10" s="1297" t="s">
        <v>711</v>
      </c>
      <c r="C10" s="1296"/>
      <c r="D10" s="541">
        <v>1</v>
      </c>
      <c r="E10" s="541">
        <v>1</v>
      </c>
      <c r="F10" s="541">
        <v>1</v>
      </c>
      <c r="G10" s="541">
        <v>1</v>
      </c>
      <c r="H10" s="541">
        <v>1</v>
      </c>
      <c r="I10" s="541">
        <v>1</v>
      </c>
      <c r="J10" s="541">
        <v>1</v>
      </c>
      <c r="K10" s="541"/>
      <c r="L10" s="541"/>
      <c r="M10" s="541"/>
      <c r="N10" s="541"/>
      <c r="O10" s="542"/>
      <c r="P10" s="531"/>
      <c r="Q10" s="532"/>
      <c r="R10" s="532"/>
      <c r="S10" s="532"/>
      <c r="T10" s="532"/>
      <c r="U10" s="532"/>
      <c r="V10" s="532"/>
      <c r="W10" s="532"/>
      <c r="X10" s="532"/>
      <c r="Y10" s="532"/>
      <c r="Z10" s="532"/>
      <c r="AA10" s="533"/>
      <c r="AB10" s="534"/>
      <c r="AC10" s="500"/>
      <c r="AD10" s="517"/>
      <c r="AE10" s="517"/>
      <c r="AF10" s="278"/>
      <c r="AG10" s="517"/>
      <c r="AH10" s="517"/>
      <c r="AI10" s="517"/>
      <c r="AJ10" s="517"/>
      <c r="AK10" s="517"/>
      <c r="AL10" s="517"/>
      <c r="AM10" s="517"/>
      <c r="AN10" s="518"/>
      <c r="AO10" s="518"/>
      <c r="AP10" s="519"/>
      <c r="AQ10" s="519"/>
      <c r="AR10" s="519"/>
      <c r="AS10" s="519"/>
      <c r="AT10" s="519"/>
      <c r="AU10" s="519"/>
      <c r="AV10" s="519"/>
      <c r="AW10" s="519"/>
      <c r="AX10" s="519"/>
      <c r="AY10" s="519"/>
      <c r="AZ10" s="519"/>
      <c r="BA10" s="519"/>
      <c r="BB10" s="519"/>
      <c r="BC10" s="519"/>
      <c r="BD10" s="519"/>
      <c r="BE10" s="519"/>
      <c r="BF10" s="519"/>
      <c r="BG10" s="519"/>
      <c r="BH10" s="519"/>
    </row>
    <row r="11" spans="1:60" ht="21.75" customHeight="1">
      <c r="A11" s="275"/>
      <c r="B11" s="1297" t="s">
        <v>712</v>
      </c>
      <c r="C11" s="1296"/>
      <c r="D11" s="543">
        <v>1</v>
      </c>
      <c r="E11" s="543">
        <v>1</v>
      </c>
      <c r="F11" s="543">
        <v>1</v>
      </c>
      <c r="G11" s="543">
        <v>1</v>
      </c>
      <c r="H11" s="543">
        <v>1</v>
      </c>
      <c r="I11" s="543">
        <v>1</v>
      </c>
      <c r="J11" s="543">
        <v>1</v>
      </c>
      <c r="K11" s="543"/>
      <c r="L11" s="543"/>
      <c r="M11" s="543"/>
      <c r="N11" s="543"/>
      <c r="O11" s="542"/>
      <c r="P11" s="535"/>
      <c r="Q11" s="536"/>
      <c r="R11" s="536"/>
      <c r="S11" s="536"/>
      <c r="T11" s="536"/>
      <c r="U11" s="536"/>
      <c r="V11" s="536"/>
      <c r="W11" s="536"/>
      <c r="X11" s="536"/>
      <c r="Y11" s="536"/>
      <c r="Z11" s="536"/>
      <c r="AA11" s="536"/>
      <c r="AB11" s="537"/>
      <c r="AC11" s="500"/>
      <c r="AD11" s="517"/>
      <c r="AE11" s="1288"/>
      <c r="AF11" s="1289"/>
      <c r="AG11" s="500"/>
      <c r="AH11" s="500"/>
      <c r="AI11" s="500"/>
      <c r="AJ11" s="500"/>
      <c r="AK11" s="500"/>
      <c r="AL11" s="500"/>
      <c r="AM11" s="500"/>
    </row>
    <row r="12" spans="1:60" ht="21.75" customHeight="1">
      <c r="A12" s="275"/>
      <c r="B12" s="1297"/>
      <c r="C12" s="1296"/>
      <c r="D12" s="544"/>
      <c r="E12" s="545"/>
      <c r="F12" s="682"/>
      <c r="G12" s="683"/>
      <c r="H12" s="683"/>
      <c r="I12" s="454"/>
      <c r="J12" s="454"/>
      <c r="K12" s="454"/>
      <c r="L12" s="454"/>
      <c r="M12" s="454"/>
      <c r="N12" s="454"/>
      <c r="O12" s="274"/>
      <c r="P12" s="531"/>
      <c r="Q12" s="532"/>
      <c r="R12" s="532"/>
      <c r="S12" s="532"/>
      <c r="T12" s="532"/>
      <c r="U12" s="532"/>
      <c r="V12" s="532"/>
      <c r="W12" s="532"/>
      <c r="X12" s="532"/>
      <c r="Y12" s="532"/>
      <c r="Z12" s="532"/>
      <c r="AA12" s="532"/>
      <c r="AB12" s="534"/>
      <c r="AC12" s="500"/>
      <c r="AD12" s="517"/>
      <c r="AE12" s="1288"/>
      <c r="AF12" s="1289"/>
      <c r="AG12" s="500"/>
      <c r="AH12" s="500"/>
      <c r="AI12" s="500"/>
      <c r="AJ12" s="500"/>
      <c r="AK12" s="500"/>
      <c r="AL12" s="500"/>
      <c r="AM12" s="500"/>
    </row>
    <row r="13" spans="1:60" ht="21.75" customHeight="1">
      <c r="A13" s="275"/>
      <c r="B13" s="1300"/>
      <c r="C13" s="1301"/>
      <c r="D13" s="544"/>
      <c r="E13" s="545"/>
      <c r="F13" s="682"/>
      <c r="G13" s="683"/>
      <c r="H13" s="683"/>
      <c r="I13" s="454"/>
      <c r="J13" s="454"/>
      <c r="K13" s="454"/>
      <c r="L13" s="454"/>
      <c r="M13" s="546"/>
      <c r="N13" s="546"/>
      <c r="O13" s="274"/>
      <c r="P13" s="531"/>
      <c r="Q13" s="532"/>
      <c r="R13" s="532"/>
      <c r="S13" s="532"/>
      <c r="T13" s="532"/>
      <c r="U13" s="532"/>
      <c r="V13" s="532"/>
      <c r="W13" s="532"/>
      <c r="X13" s="532"/>
      <c r="Y13" s="532"/>
      <c r="Z13" s="532"/>
      <c r="AA13" s="532"/>
      <c r="AB13" s="534"/>
      <c r="AC13" s="500"/>
      <c r="AD13" s="517"/>
      <c r="AE13" s="1288"/>
      <c r="AF13" s="1289"/>
      <c r="AG13" s="500"/>
      <c r="AH13" s="500"/>
      <c r="AI13" s="500"/>
      <c r="AJ13" s="500"/>
      <c r="AK13" s="500"/>
      <c r="AL13" s="500"/>
      <c r="AM13" s="500"/>
      <c r="AN13" s="504"/>
    </row>
    <row r="14" spans="1:60" ht="21.75" customHeight="1" thickBot="1">
      <c r="A14" s="275"/>
      <c r="B14" s="1302"/>
      <c r="C14" s="1303"/>
      <c r="D14" s="547"/>
      <c r="E14" s="548"/>
      <c r="F14" s="684"/>
      <c r="G14" s="685"/>
      <c r="H14" s="685"/>
      <c r="I14" s="549"/>
      <c r="J14" s="549"/>
      <c r="K14" s="549"/>
      <c r="L14" s="550"/>
      <c r="M14" s="549"/>
      <c r="N14" s="551"/>
      <c r="O14" s="552"/>
      <c r="P14" s="538"/>
      <c r="Q14" s="539"/>
      <c r="R14" s="539"/>
      <c r="S14" s="539"/>
      <c r="T14" s="539"/>
      <c r="U14" s="539"/>
      <c r="V14" s="539"/>
      <c r="W14" s="539"/>
      <c r="X14" s="539"/>
      <c r="Y14" s="539"/>
      <c r="Z14" s="539"/>
      <c r="AA14" s="539"/>
      <c r="AB14" s="540"/>
      <c r="AC14" s="500"/>
      <c r="AD14" s="517"/>
      <c r="AE14" s="1288"/>
      <c r="AF14" s="1289"/>
      <c r="AG14" s="500"/>
      <c r="AH14" s="500"/>
      <c r="AI14" s="500"/>
      <c r="AJ14" s="500"/>
      <c r="AK14" s="500"/>
      <c r="AL14" s="500"/>
      <c r="AM14" s="500"/>
    </row>
    <row r="15" spans="1:60" ht="21.75" customHeight="1">
      <c r="A15" s="530" t="s">
        <v>462</v>
      </c>
      <c r="B15" s="1298" t="s">
        <v>713</v>
      </c>
      <c r="C15" s="1299"/>
      <c r="D15" s="713">
        <f>IF(ISERROR(ROUND(P15/($P$6*8),1)),"",ROUND(P15/($P$6*8),1))</f>
        <v>0.3</v>
      </c>
      <c r="E15" s="713">
        <f t="shared" ref="E15:O19" si="0">IF(ISERROR(ROUND(Q15/($P$6*8),1)),"",ROUND(Q15/($P$6*8),1))</f>
        <v>0.4</v>
      </c>
      <c r="F15" s="713">
        <f t="shared" si="0"/>
        <v>0.4</v>
      </c>
      <c r="G15" s="713">
        <f t="shared" si="0"/>
        <v>0.5</v>
      </c>
      <c r="H15" s="713">
        <f t="shared" si="0"/>
        <v>0.5</v>
      </c>
      <c r="I15" s="713">
        <f t="shared" si="0"/>
        <v>0.4</v>
      </c>
      <c r="J15" s="713">
        <f t="shared" si="0"/>
        <v>0.3</v>
      </c>
      <c r="K15" s="713">
        <f t="shared" si="0"/>
        <v>0</v>
      </c>
      <c r="L15" s="713">
        <f t="shared" si="0"/>
        <v>0</v>
      </c>
      <c r="M15" s="713">
        <f t="shared" si="0"/>
        <v>0</v>
      </c>
      <c r="N15" s="713">
        <f t="shared" si="0"/>
        <v>0</v>
      </c>
      <c r="O15" s="713">
        <f t="shared" si="0"/>
        <v>0</v>
      </c>
      <c r="P15" s="892">
        <v>64</v>
      </c>
      <c r="Q15" s="273">
        <v>80</v>
      </c>
      <c r="R15" s="273">
        <v>80</v>
      </c>
      <c r="S15" s="273">
        <v>90</v>
      </c>
      <c r="T15" s="273">
        <v>90</v>
      </c>
      <c r="U15" s="273">
        <v>80</v>
      </c>
      <c r="V15" s="273">
        <v>50</v>
      </c>
      <c r="W15" s="273"/>
      <c r="X15" s="273"/>
      <c r="Y15" s="273"/>
      <c r="Z15" s="273"/>
      <c r="AA15" s="273"/>
      <c r="AB15" s="650">
        <f t="shared" ref="AB15:AB19" si="1">SUM(P15:AA15)</f>
        <v>534</v>
      </c>
      <c r="AC15" s="500"/>
      <c r="AD15" s="517"/>
      <c r="AE15" s="1288"/>
      <c r="AF15" s="1289"/>
      <c r="AG15" s="500"/>
      <c r="AH15" s="500"/>
      <c r="AI15" s="500"/>
      <c r="AJ15" s="500"/>
      <c r="AK15" s="500"/>
      <c r="AL15" s="500"/>
      <c r="AM15" s="500"/>
    </row>
    <row r="16" spans="1:60" ht="21.75" customHeight="1">
      <c r="A16" s="275"/>
      <c r="B16" s="1295"/>
      <c r="C16" s="1296"/>
      <c r="D16" s="717">
        <f t="shared" ref="D16:D19" si="2">IF(ISERROR(ROUND(P16/($P$6*8),1)),"",ROUND(P16/($P$6*8),1))</f>
        <v>0</v>
      </c>
      <c r="E16" s="717">
        <f t="shared" si="0"/>
        <v>0</v>
      </c>
      <c r="F16" s="717">
        <f t="shared" si="0"/>
        <v>0</v>
      </c>
      <c r="G16" s="717">
        <f t="shared" si="0"/>
        <v>0</v>
      </c>
      <c r="H16" s="717">
        <f t="shared" si="0"/>
        <v>0</v>
      </c>
      <c r="I16" s="717">
        <f t="shared" si="0"/>
        <v>0</v>
      </c>
      <c r="J16" s="717">
        <f t="shared" si="0"/>
        <v>0</v>
      </c>
      <c r="K16" s="717">
        <f t="shared" si="0"/>
        <v>0</v>
      </c>
      <c r="L16" s="717">
        <f t="shared" si="0"/>
        <v>0</v>
      </c>
      <c r="M16" s="717">
        <f t="shared" si="0"/>
        <v>0</v>
      </c>
      <c r="N16" s="717">
        <f t="shared" si="0"/>
        <v>0</v>
      </c>
      <c r="O16" s="717">
        <f t="shared" si="0"/>
        <v>0</v>
      </c>
      <c r="P16" s="893"/>
      <c r="Q16" s="454"/>
      <c r="R16" s="454"/>
      <c r="S16" s="454"/>
      <c r="T16" s="454"/>
      <c r="U16" s="454"/>
      <c r="V16" s="454"/>
      <c r="W16" s="454"/>
      <c r="X16" s="454"/>
      <c r="Y16" s="454"/>
      <c r="Z16" s="454"/>
      <c r="AA16" s="454"/>
      <c r="AB16" s="651">
        <f t="shared" si="1"/>
        <v>0</v>
      </c>
      <c r="AC16" s="500"/>
      <c r="AD16" s="517"/>
      <c r="AE16" s="1288"/>
      <c r="AF16" s="1289"/>
      <c r="AG16" s="500"/>
      <c r="AH16" s="500"/>
      <c r="AI16" s="500"/>
      <c r="AJ16" s="500"/>
      <c r="AK16" s="500"/>
      <c r="AL16" s="500"/>
      <c r="AM16" s="500"/>
    </row>
    <row r="17" spans="2:59" ht="21.75" customHeight="1">
      <c r="B17" s="1295"/>
      <c r="C17" s="1296"/>
      <c r="D17" s="717">
        <f t="shared" si="2"/>
        <v>0</v>
      </c>
      <c r="E17" s="717">
        <f t="shared" si="0"/>
        <v>0</v>
      </c>
      <c r="F17" s="717">
        <f t="shared" si="0"/>
        <v>0</v>
      </c>
      <c r="G17" s="717">
        <f t="shared" si="0"/>
        <v>0</v>
      </c>
      <c r="H17" s="717">
        <f t="shared" si="0"/>
        <v>0</v>
      </c>
      <c r="I17" s="717">
        <f t="shared" si="0"/>
        <v>0</v>
      </c>
      <c r="J17" s="717">
        <f t="shared" si="0"/>
        <v>0</v>
      </c>
      <c r="K17" s="717">
        <f t="shared" si="0"/>
        <v>0</v>
      </c>
      <c r="L17" s="717">
        <f t="shared" si="0"/>
        <v>0</v>
      </c>
      <c r="M17" s="717">
        <f t="shared" si="0"/>
        <v>0</v>
      </c>
      <c r="N17" s="717">
        <f t="shared" si="0"/>
        <v>0</v>
      </c>
      <c r="O17" s="717">
        <f t="shared" si="0"/>
        <v>0</v>
      </c>
      <c r="P17" s="893"/>
      <c r="Q17" s="454"/>
      <c r="R17" s="454"/>
      <c r="S17" s="454"/>
      <c r="T17" s="454"/>
      <c r="U17" s="454"/>
      <c r="V17" s="454"/>
      <c r="W17" s="454"/>
      <c r="X17" s="454"/>
      <c r="Y17" s="454"/>
      <c r="Z17" s="454"/>
      <c r="AA17" s="454"/>
      <c r="AB17" s="651">
        <f t="shared" si="1"/>
        <v>0</v>
      </c>
      <c r="AC17" s="500"/>
      <c r="AD17" s="517"/>
      <c r="AE17" s="1288"/>
      <c r="AF17" s="1289"/>
      <c r="AG17" s="500"/>
      <c r="AH17" s="500"/>
      <c r="AI17" s="500"/>
      <c r="AJ17" s="500"/>
      <c r="AK17" s="500"/>
      <c r="AL17" s="500"/>
      <c r="AM17" s="500"/>
      <c r="AP17" s="521"/>
    </row>
    <row r="18" spans="2:59" ht="21.75" customHeight="1">
      <c r="B18" s="1295"/>
      <c r="C18" s="1296"/>
      <c r="D18" s="717">
        <f>IF(ISERROR(ROUND(P18/($P$6*8),1)),"",ROUND(P18/($P$6*8),1))</f>
        <v>0</v>
      </c>
      <c r="E18" s="717">
        <f t="shared" si="0"/>
        <v>0</v>
      </c>
      <c r="F18" s="717">
        <f t="shared" si="0"/>
        <v>0</v>
      </c>
      <c r="G18" s="717">
        <f t="shared" si="0"/>
        <v>0</v>
      </c>
      <c r="H18" s="717">
        <f t="shared" si="0"/>
        <v>0</v>
      </c>
      <c r="I18" s="717">
        <f t="shared" si="0"/>
        <v>0</v>
      </c>
      <c r="J18" s="717">
        <f t="shared" si="0"/>
        <v>0</v>
      </c>
      <c r="K18" s="717">
        <f t="shared" si="0"/>
        <v>0</v>
      </c>
      <c r="L18" s="717">
        <f t="shared" si="0"/>
        <v>0</v>
      </c>
      <c r="M18" s="717">
        <f t="shared" si="0"/>
        <v>0</v>
      </c>
      <c r="N18" s="717">
        <f t="shared" si="0"/>
        <v>0</v>
      </c>
      <c r="O18" s="717">
        <f t="shared" si="0"/>
        <v>0</v>
      </c>
      <c r="P18" s="893"/>
      <c r="Q18" s="454"/>
      <c r="R18" s="454"/>
      <c r="S18" s="454"/>
      <c r="T18" s="454"/>
      <c r="U18" s="454"/>
      <c r="V18" s="454"/>
      <c r="W18" s="454"/>
      <c r="X18" s="454"/>
      <c r="Y18" s="454"/>
      <c r="Z18" s="454"/>
      <c r="AA18" s="454"/>
      <c r="AB18" s="651">
        <f t="shared" si="1"/>
        <v>0</v>
      </c>
      <c r="AC18" s="500"/>
      <c r="AD18" s="517"/>
      <c r="AE18" s="1288"/>
      <c r="AF18" s="1289"/>
      <c r="AG18" s="500"/>
      <c r="AH18" s="500"/>
      <c r="AI18" s="500"/>
      <c r="AJ18" s="500"/>
      <c r="AK18" s="500"/>
      <c r="AL18" s="500"/>
      <c r="AM18" s="500"/>
    </row>
    <row r="19" spans="2:59" ht="21.75" customHeight="1">
      <c r="B19" s="1295"/>
      <c r="C19" s="1296"/>
      <c r="D19" s="717">
        <f t="shared" si="2"/>
        <v>0</v>
      </c>
      <c r="E19" s="717">
        <f t="shared" si="0"/>
        <v>0</v>
      </c>
      <c r="F19" s="717">
        <f t="shared" si="0"/>
        <v>0</v>
      </c>
      <c r="G19" s="717">
        <f t="shared" si="0"/>
        <v>0</v>
      </c>
      <c r="H19" s="717">
        <f t="shared" si="0"/>
        <v>0</v>
      </c>
      <c r="I19" s="717">
        <f t="shared" si="0"/>
        <v>0</v>
      </c>
      <c r="J19" s="717">
        <f t="shared" si="0"/>
        <v>0</v>
      </c>
      <c r="K19" s="717">
        <f t="shared" si="0"/>
        <v>0</v>
      </c>
      <c r="L19" s="717">
        <f t="shared" si="0"/>
        <v>0</v>
      </c>
      <c r="M19" s="717">
        <f t="shared" si="0"/>
        <v>0</v>
      </c>
      <c r="N19" s="717">
        <f t="shared" si="0"/>
        <v>0</v>
      </c>
      <c r="O19" s="717">
        <f t="shared" si="0"/>
        <v>0</v>
      </c>
      <c r="P19" s="893"/>
      <c r="Q19" s="454"/>
      <c r="R19" s="454"/>
      <c r="S19" s="454"/>
      <c r="T19" s="454"/>
      <c r="U19" s="454"/>
      <c r="V19" s="454"/>
      <c r="W19" s="454"/>
      <c r="X19" s="454"/>
      <c r="Y19" s="454"/>
      <c r="Z19" s="454"/>
      <c r="AA19" s="454"/>
      <c r="AB19" s="651">
        <f t="shared" si="1"/>
        <v>0</v>
      </c>
      <c r="AC19" s="500"/>
      <c r="AD19" s="517"/>
      <c r="AE19" s="1288"/>
      <c r="AF19" s="1289"/>
      <c r="AG19" s="500"/>
      <c r="AH19" s="500"/>
      <c r="AI19" s="500"/>
      <c r="AJ19" s="500"/>
      <c r="AK19" s="500"/>
      <c r="AL19" s="500"/>
      <c r="AM19" s="500"/>
    </row>
    <row r="20" spans="2:59" ht="21.75" customHeight="1">
      <c r="B20" s="1286" t="s">
        <v>463</v>
      </c>
      <c r="C20" s="1287"/>
      <c r="D20" s="718">
        <f>SUM(D10:D14)</f>
        <v>2</v>
      </c>
      <c r="E20" s="718">
        <f t="shared" ref="E20:O20" si="3">SUM(E10:E14)</f>
        <v>2</v>
      </c>
      <c r="F20" s="718">
        <f t="shared" si="3"/>
        <v>2</v>
      </c>
      <c r="G20" s="718">
        <f t="shared" si="3"/>
        <v>2</v>
      </c>
      <c r="H20" s="718">
        <f t="shared" si="3"/>
        <v>2</v>
      </c>
      <c r="I20" s="718">
        <f t="shared" si="3"/>
        <v>2</v>
      </c>
      <c r="J20" s="718">
        <f t="shared" si="3"/>
        <v>2</v>
      </c>
      <c r="K20" s="718">
        <f t="shared" si="3"/>
        <v>0</v>
      </c>
      <c r="L20" s="718">
        <f t="shared" si="3"/>
        <v>0</v>
      </c>
      <c r="M20" s="718">
        <f t="shared" si="3"/>
        <v>0</v>
      </c>
      <c r="N20" s="718">
        <f t="shared" si="3"/>
        <v>0</v>
      </c>
      <c r="O20" s="784">
        <f t="shared" si="3"/>
        <v>0</v>
      </c>
      <c r="P20" s="500"/>
      <c r="Q20" s="500"/>
      <c r="R20" s="500"/>
      <c r="S20" s="500"/>
      <c r="T20" s="500"/>
      <c r="U20" s="500"/>
      <c r="V20" s="500"/>
      <c r="W20" s="500"/>
      <c r="X20" s="500"/>
      <c r="Y20" s="500"/>
      <c r="Z20" s="500"/>
      <c r="AA20" s="500"/>
      <c r="AB20" s="500"/>
      <c r="AC20" s="500"/>
      <c r="AD20" s="517"/>
      <c r="AE20" s="1288"/>
      <c r="AF20" s="1289"/>
      <c r="AG20" s="480"/>
      <c r="AH20" s="480"/>
      <c r="AI20" s="480"/>
      <c r="AJ20" s="480"/>
      <c r="AK20" s="500"/>
      <c r="AL20" s="500"/>
      <c r="AM20" s="500"/>
    </row>
    <row r="21" spans="2:59" ht="21.75" customHeight="1">
      <c r="B21" s="1290" t="s">
        <v>464</v>
      </c>
      <c r="C21" s="1291"/>
      <c r="D21" s="718">
        <f>SUM(D15:D19)</f>
        <v>0.3</v>
      </c>
      <c r="E21" s="718">
        <f t="shared" ref="E21:O21" si="4">SUM(E15:E19)</f>
        <v>0.4</v>
      </c>
      <c r="F21" s="718">
        <f t="shared" si="4"/>
        <v>0.4</v>
      </c>
      <c r="G21" s="718">
        <f t="shared" si="4"/>
        <v>0.5</v>
      </c>
      <c r="H21" s="718">
        <f t="shared" si="4"/>
        <v>0.5</v>
      </c>
      <c r="I21" s="718">
        <f t="shared" si="4"/>
        <v>0.4</v>
      </c>
      <c r="J21" s="718">
        <f t="shared" si="4"/>
        <v>0.3</v>
      </c>
      <c r="K21" s="718">
        <f t="shared" si="4"/>
        <v>0</v>
      </c>
      <c r="L21" s="718">
        <f t="shared" si="4"/>
        <v>0</v>
      </c>
      <c r="M21" s="718">
        <f t="shared" si="4"/>
        <v>0</v>
      </c>
      <c r="N21" s="718">
        <f t="shared" si="4"/>
        <v>0</v>
      </c>
      <c r="O21" s="784">
        <f t="shared" si="4"/>
        <v>0</v>
      </c>
      <c r="P21" s="500"/>
      <c r="Q21" s="500"/>
      <c r="R21" s="500"/>
      <c r="S21" s="500"/>
      <c r="T21" s="500"/>
      <c r="U21" s="500"/>
      <c r="V21" s="500"/>
      <c r="W21" s="500"/>
      <c r="X21" s="500"/>
      <c r="Y21" s="500"/>
      <c r="Z21" s="500"/>
      <c r="AA21" s="500"/>
      <c r="AB21" s="500"/>
      <c r="AC21" s="500"/>
      <c r="AD21" s="517"/>
      <c r="AE21" s="517"/>
      <c r="AF21" s="278"/>
      <c r="AG21" s="480"/>
      <c r="AH21" s="480"/>
      <c r="AI21" s="480"/>
      <c r="AJ21" s="480"/>
      <c r="AK21" s="500"/>
      <c r="AL21" s="500"/>
      <c r="AM21" s="500"/>
    </row>
    <row r="22" spans="2:59" ht="21.75" customHeight="1">
      <c r="B22" s="501"/>
      <c r="C22" s="277"/>
      <c r="D22" s="277"/>
      <c r="E22" s="277"/>
      <c r="F22" s="277"/>
      <c r="G22" s="277"/>
      <c r="H22" s="277"/>
      <c r="I22" s="517"/>
      <c r="J22" s="517"/>
      <c r="K22" s="517"/>
      <c r="L22" s="517"/>
      <c r="M22" s="517"/>
      <c r="N22" s="517"/>
      <c r="O22" s="517"/>
      <c r="P22" s="500"/>
      <c r="Q22" s="500"/>
      <c r="R22" s="500"/>
      <c r="S22" s="1288"/>
      <c r="T22" s="1289"/>
      <c r="U22" s="1289"/>
      <c r="V22" s="1289"/>
      <c r="W22" s="1289"/>
      <c r="X22" s="1289"/>
      <c r="Y22" s="1289"/>
      <c r="Z22" s="1289"/>
      <c r="AA22" s="1289"/>
      <c r="AB22" s="1289"/>
      <c r="AC22" s="1289"/>
      <c r="AD22" s="1289"/>
      <c r="AE22" s="1289"/>
      <c r="AF22" s="278"/>
      <c r="AG22" s="480"/>
      <c r="AH22" s="480"/>
      <c r="AI22" s="480"/>
      <c r="AJ22" s="480"/>
      <c r="AK22" s="500"/>
      <c r="AL22" s="500"/>
      <c r="AM22" s="500"/>
    </row>
    <row r="23" spans="2:59" ht="21.75" customHeight="1">
      <c r="B23" s="1292" t="s">
        <v>522</v>
      </c>
      <c r="C23" s="1292"/>
      <c r="D23" s="1292"/>
      <c r="E23" s="1292"/>
      <c r="F23" s="1292"/>
      <c r="G23" s="1292"/>
      <c r="H23" s="1292"/>
      <c r="I23" s="1292"/>
      <c r="J23" s="1292"/>
      <c r="K23" s="1292"/>
      <c r="L23" s="1292"/>
      <c r="M23" s="1292"/>
      <c r="N23" s="1292"/>
      <c r="O23" s="1292"/>
      <c r="P23" s="1292"/>
      <c r="Q23" s="1292"/>
      <c r="R23" s="1292"/>
      <c r="S23" s="1292"/>
      <c r="T23" s="1292"/>
      <c r="U23" s="1292"/>
      <c r="V23" s="1292"/>
      <c r="W23" s="1292"/>
      <c r="X23" s="1292"/>
      <c r="Y23" s="1292"/>
      <c r="Z23" s="1292"/>
      <c r="AA23" s="1292"/>
      <c r="AB23" s="1292"/>
      <c r="AC23" s="527"/>
      <c r="AD23" s="517"/>
      <c r="AE23" s="1288"/>
      <c r="AF23" s="1289"/>
      <c r="AG23" s="480"/>
      <c r="AH23" s="480"/>
      <c r="AI23" s="480"/>
      <c r="AJ23" s="480"/>
      <c r="AK23" s="500"/>
      <c r="AL23" s="500"/>
      <c r="AM23" s="500"/>
    </row>
    <row r="24" spans="2:59" ht="21.75" customHeight="1">
      <c r="B24" s="1292"/>
      <c r="C24" s="1292"/>
      <c r="D24" s="1292"/>
      <c r="E24" s="1292"/>
      <c r="F24" s="1292"/>
      <c r="G24" s="1292"/>
      <c r="H24" s="1292"/>
      <c r="I24" s="1292"/>
      <c r="J24" s="1292"/>
      <c r="K24" s="1292"/>
      <c r="L24" s="1292"/>
      <c r="M24" s="1292"/>
      <c r="N24" s="1292"/>
      <c r="O24" s="1292"/>
      <c r="P24" s="1292"/>
      <c r="Q24" s="1292"/>
      <c r="R24" s="1292"/>
      <c r="S24" s="1292"/>
      <c r="T24" s="1292"/>
      <c r="U24" s="1292"/>
      <c r="V24" s="1292"/>
      <c r="W24" s="1292"/>
      <c r="X24" s="1292"/>
      <c r="Y24" s="1292"/>
      <c r="Z24" s="1292"/>
      <c r="AA24" s="1292"/>
      <c r="AB24" s="1292"/>
      <c r="AC24" s="527"/>
      <c r="AD24" s="517"/>
      <c r="AE24" s="1288"/>
      <c r="AF24" s="1289"/>
      <c r="AG24" s="480"/>
      <c r="AH24" s="480"/>
      <c r="AI24" s="480"/>
      <c r="AJ24" s="480"/>
      <c r="AK24" s="500"/>
      <c r="AL24" s="500"/>
      <c r="AM24" s="500"/>
    </row>
    <row r="25" spans="2:59" ht="21.75" customHeight="1" thickBot="1">
      <c r="B25" s="279" t="s">
        <v>284</v>
      </c>
      <c r="C25" s="522"/>
      <c r="D25" s="1294" t="s">
        <v>458</v>
      </c>
      <c r="E25" s="1294"/>
      <c r="F25" s="1294"/>
      <c r="G25" s="1294"/>
      <c r="H25" s="1294"/>
      <c r="I25" s="1294"/>
      <c r="J25" s="1294"/>
      <c r="K25" s="1294"/>
      <c r="L25" s="1294"/>
      <c r="M25" s="1294"/>
      <c r="N25" s="1294"/>
      <c r="O25" s="1294"/>
      <c r="P25" s="1294"/>
      <c r="Q25" s="1294"/>
      <c r="R25" s="1294"/>
      <c r="S25" s="1294"/>
      <c r="T25" s="1294"/>
      <c r="U25" s="1294"/>
      <c r="V25" s="523"/>
      <c r="W25" s="1285" t="s">
        <v>543</v>
      </c>
      <c r="X25" s="1285"/>
      <c r="Y25" s="1285"/>
      <c r="Z25" s="1285"/>
      <c r="AA25" s="1285"/>
      <c r="AB25" s="1285"/>
      <c r="AC25" s="523"/>
      <c r="AD25" s="517"/>
      <c r="AE25" s="1288"/>
      <c r="AF25" s="1289"/>
      <c r="AG25" s="480"/>
      <c r="AH25" s="480"/>
      <c r="AI25" s="480"/>
      <c r="AJ25" s="480"/>
      <c r="AK25" s="500"/>
      <c r="AL25" s="500"/>
      <c r="AM25" s="500"/>
    </row>
    <row r="26" spans="2:59" ht="21.75" customHeight="1">
      <c r="B26" s="524"/>
      <c r="C26" s="524"/>
      <c r="D26" s="1293" t="s">
        <v>459</v>
      </c>
      <c r="E26" s="1293"/>
      <c r="F26" s="1293"/>
      <c r="G26" s="1293"/>
      <c r="H26" s="1293"/>
      <c r="I26" s="1293"/>
      <c r="J26" s="1293"/>
      <c r="K26" s="1293"/>
      <c r="L26" s="1293"/>
      <c r="M26" s="1293"/>
      <c r="N26" s="1293"/>
      <c r="O26" s="1293"/>
      <c r="P26" s="1293"/>
      <c r="Q26" s="1293"/>
      <c r="R26" s="1293"/>
      <c r="S26" s="1293"/>
      <c r="T26" s="1293"/>
      <c r="U26" s="1293"/>
      <c r="V26" s="524"/>
      <c r="W26" s="1285"/>
      <c r="X26" s="1285"/>
      <c r="Y26" s="1285"/>
      <c r="Z26" s="1285"/>
      <c r="AA26" s="1285"/>
      <c r="AB26" s="1285"/>
      <c r="AC26" s="524"/>
      <c r="AK26" s="500"/>
      <c r="AL26" s="500"/>
      <c r="AM26" s="500"/>
    </row>
    <row r="27" spans="2:59" ht="21.75" customHeight="1">
      <c r="B27" s="782" t="s">
        <v>627</v>
      </c>
      <c r="C27" s="526"/>
      <c r="D27" s="526"/>
      <c r="E27" s="526"/>
      <c r="F27" s="526"/>
      <c r="G27" s="526"/>
      <c r="H27" s="526"/>
      <c r="I27" s="526"/>
      <c r="J27" s="526"/>
      <c r="K27" s="526"/>
      <c r="L27" s="526"/>
      <c r="M27" s="526"/>
      <c r="N27" s="526"/>
      <c r="O27" s="526"/>
      <c r="P27" s="526"/>
      <c r="Q27" s="526"/>
      <c r="R27" s="526"/>
      <c r="S27" s="526"/>
      <c r="T27" s="526"/>
      <c r="U27" s="526"/>
      <c r="V27" s="526"/>
      <c r="W27" s="525"/>
      <c r="X27" s="525"/>
      <c r="Y27" s="525"/>
      <c r="Z27" s="525"/>
      <c r="AA27" s="525"/>
      <c r="AB27" s="525"/>
      <c r="AC27" s="525"/>
      <c r="AD27" s="525"/>
      <c r="AE27" s="525"/>
      <c r="AF27" s="525"/>
      <c r="AG27" s="525"/>
      <c r="AH27" s="525"/>
      <c r="AI27" s="525"/>
      <c r="AJ27" s="525"/>
      <c r="AK27" s="500"/>
      <c r="AL27" s="500"/>
      <c r="AM27" s="500"/>
      <c r="AN27" s="525"/>
      <c r="AO27" s="525"/>
      <c r="AP27" s="525"/>
      <c r="AQ27" s="525"/>
      <c r="AR27" s="525"/>
      <c r="AS27" s="525"/>
      <c r="AT27" s="525"/>
      <c r="AU27" s="525"/>
      <c r="AV27" s="525"/>
      <c r="AW27" s="525"/>
      <c r="AX27" s="525"/>
      <c r="AY27" s="525"/>
      <c r="AZ27" s="525"/>
      <c r="BA27" s="525"/>
      <c r="BB27" s="525"/>
      <c r="BC27" s="525"/>
      <c r="BD27" s="525"/>
      <c r="BE27" s="525"/>
      <c r="BF27" s="525"/>
      <c r="BG27" s="525"/>
    </row>
    <row r="28" spans="2:59" ht="21.75" customHeight="1">
      <c r="B28" s="859" t="s">
        <v>572</v>
      </c>
      <c r="C28" s="860">
        <f>C1</f>
        <v>7</v>
      </c>
      <c r="D28" s="528" t="s">
        <v>628</v>
      </c>
      <c r="E28" s="528"/>
      <c r="F28" s="528"/>
      <c r="G28" s="528" t="s">
        <v>626</v>
      </c>
      <c r="H28" s="528"/>
      <c r="I28" s="528"/>
      <c r="J28" s="528"/>
      <c r="K28" s="528"/>
      <c r="L28" s="528"/>
      <c r="M28" s="480"/>
      <c r="N28" s="480"/>
      <c r="O28" s="480"/>
      <c r="P28" s="480"/>
      <c r="Y28" s="266"/>
      <c r="AA28" s="266"/>
      <c r="AC28" s="861"/>
    </row>
    <row r="29" spans="2:59" ht="40.5" customHeight="1">
      <c r="B29" s="528"/>
      <c r="C29" s="528"/>
      <c r="D29" s="528"/>
      <c r="E29" s="528"/>
      <c r="F29" s="528"/>
      <c r="G29" s="528"/>
      <c r="H29" s="528"/>
      <c r="I29" s="528"/>
      <c r="J29" s="528"/>
      <c r="K29" s="528"/>
      <c r="L29" s="528"/>
      <c r="M29" s="480"/>
      <c r="N29" s="480"/>
      <c r="O29" s="480"/>
      <c r="P29" s="480"/>
      <c r="T29" s="1315" t="s">
        <v>477</v>
      </c>
      <c r="U29" s="1316"/>
      <c r="V29" s="1317" t="str">
        <f>'第２－１号（所要額調書）'!B10</f>
        <v>○○病院</v>
      </c>
      <c r="W29" s="1317"/>
      <c r="X29" s="1317"/>
      <c r="Y29" s="1317"/>
      <c r="Z29" s="1317"/>
      <c r="AA29" s="1317"/>
      <c r="AB29" s="1317"/>
    </row>
    <row r="30" spans="2:59" ht="21.75" customHeight="1">
      <c r="B30" s="528"/>
      <c r="C30" s="528"/>
      <c r="D30" s="528"/>
      <c r="E30" s="528"/>
      <c r="F30" s="528"/>
      <c r="G30" s="528"/>
      <c r="H30" s="528"/>
      <c r="I30" s="528"/>
      <c r="J30" s="528"/>
      <c r="K30" s="528"/>
      <c r="L30" s="528"/>
      <c r="M30" s="480"/>
      <c r="N30" s="480"/>
      <c r="O30" s="480"/>
      <c r="P30" s="480"/>
      <c r="Y30" s="266"/>
      <c r="AA30" s="266"/>
    </row>
    <row r="31" spans="2:59" ht="21.75" customHeight="1">
      <c r="B31" s="478"/>
      <c r="C31" s="478"/>
      <c r="D31" s="478"/>
      <c r="E31" s="478"/>
      <c r="F31" s="478"/>
      <c r="G31" s="478"/>
      <c r="H31" s="478"/>
      <c r="I31" s="478"/>
      <c r="J31" s="478"/>
      <c r="P31" s="1304" t="s">
        <v>278</v>
      </c>
      <c r="Q31" s="1305"/>
      <c r="R31" s="1305"/>
      <c r="S31" s="1305"/>
      <c r="T31" s="1305"/>
      <c r="U31" s="1305"/>
      <c r="V31" s="1305"/>
      <c r="W31" s="1305"/>
      <c r="X31" s="1305"/>
      <c r="Y31" s="1305"/>
      <c r="Z31" s="1305"/>
      <c r="AA31" s="1305"/>
      <c r="AB31" s="1305"/>
    </row>
    <row r="32" spans="2:59" ht="21.75" customHeight="1">
      <c r="B32" s="555" t="s">
        <v>467</v>
      </c>
      <c r="C32" s="478"/>
      <c r="D32" s="478"/>
      <c r="E32" s="478"/>
      <c r="F32" s="478"/>
      <c r="G32" s="478"/>
      <c r="H32" s="478"/>
      <c r="I32" s="478"/>
      <c r="J32" s="478"/>
      <c r="P32" s="506" t="s">
        <v>279</v>
      </c>
      <c r="Q32" s="506" t="s">
        <v>280</v>
      </c>
      <c r="R32" s="506" t="s">
        <v>35</v>
      </c>
      <c r="S32" s="506" t="s">
        <v>36</v>
      </c>
      <c r="T32" s="506" t="s">
        <v>37</v>
      </c>
      <c r="U32" s="506" t="s">
        <v>38</v>
      </c>
      <c r="V32" s="506" t="s">
        <v>39</v>
      </c>
      <c r="W32" s="506" t="s">
        <v>40</v>
      </c>
      <c r="X32" s="506" t="s">
        <v>41</v>
      </c>
      <c r="Y32" s="507" t="s">
        <v>281</v>
      </c>
      <c r="Z32" s="507" t="s">
        <v>43</v>
      </c>
      <c r="AA32" s="507" t="s">
        <v>44</v>
      </c>
      <c r="AB32" s="507" t="s">
        <v>274</v>
      </c>
    </row>
    <row r="33" spans="1:60" ht="21.75" customHeight="1">
      <c r="B33" s="484"/>
      <c r="C33" s="484"/>
      <c r="D33" s="484"/>
      <c r="E33" s="484"/>
      <c r="F33" s="484"/>
      <c r="G33" s="484"/>
      <c r="H33" s="484"/>
      <c r="I33" s="484"/>
      <c r="J33" s="484"/>
      <c r="P33" s="649">
        <f>'保育児童実績一覧（4月～3月）'!$AB$1</f>
        <v>25</v>
      </c>
      <c r="Q33" s="649">
        <f>'保育児童実績一覧（4月～3月）'!$AB$25</f>
        <v>0</v>
      </c>
      <c r="R33" s="649">
        <f>'保育児童実績一覧（4月～3月）'!$AB$49</f>
        <v>0</v>
      </c>
      <c r="S33" s="649">
        <f>'保育児童実績一覧（4月～3月）'!$AB$73</f>
        <v>0</v>
      </c>
      <c r="T33" s="649">
        <f>'保育児童実績一覧（4月～3月）'!$AB$97</f>
        <v>0</v>
      </c>
      <c r="U33" s="649">
        <f>'保育児童実績一覧（4月～3月）'!$AB$121</f>
        <v>0</v>
      </c>
      <c r="V33" s="649">
        <f>'保育児童実績一覧（4月～3月）'!$AB$145</f>
        <v>0</v>
      </c>
      <c r="W33" s="649">
        <f>'保育児童実績一覧（4月～3月）'!$AB$169</f>
        <v>0</v>
      </c>
      <c r="X33" s="649">
        <f>'保育児童実績一覧（4月～3月）'!$AB$193</f>
        <v>0</v>
      </c>
      <c r="Y33" s="649">
        <f>'保育児童実績一覧（4月～3月）'!$AB$217</f>
        <v>0</v>
      </c>
      <c r="Z33" s="652">
        <f>'保育児童実績一覧（4月～3月）'!$AB$241</f>
        <v>0</v>
      </c>
      <c r="AA33" s="652">
        <f>'保育児童実績一覧（4月～3月）'!$AB$265</f>
        <v>0</v>
      </c>
      <c r="AB33" s="509">
        <f>SUM(P33:AA33)</f>
        <v>25</v>
      </c>
    </row>
    <row r="34" spans="1:60" ht="21.75" customHeight="1">
      <c r="A34" s="265"/>
      <c r="B34" s="510" t="s">
        <v>465</v>
      </c>
      <c r="C34" s="500"/>
      <c r="D34" s="500"/>
      <c r="E34" s="500"/>
      <c r="F34" s="500"/>
      <c r="G34" s="500"/>
      <c r="H34" s="500"/>
      <c r="I34" s="500"/>
      <c r="K34" s="500"/>
      <c r="L34" s="500"/>
      <c r="M34" s="500"/>
      <c r="N34" s="500"/>
      <c r="O34" s="500"/>
      <c r="P34" s="500"/>
      <c r="Q34" s="500"/>
      <c r="R34" s="500"/>
      <c r="S34" s="500"/>
      <c r="T34" s="500"/>
      <c r="U34" s="500"/>
      <c r="V34" s="500"/>
      <c r="W34" s="500"/>
      <c r="X34" s="500"/>
      <c r="Y34" s="500"/>
      <c r="Z34" s="500"/>
      <c r="AA34" s="500"/>
      <c r="AB34" s="501"/>
      <c r="AC34" s="501"/>
      <c r="AK34" s="482"/>
      <c r="AL34" s="482"/>
      <c r="AM34" s="482"/>
    </row>
    <row r="35" spans="1:60" ht="29.25" customHeight="1">
      <c r="A35" s="275"/>
      <c r="B35" s="1306" t="s">
        <v>282</v>
      </c>
      <c r="C35" s="1307"/>
      <c r="D35" s="1263" t="s">
        <v>275</v>
      </c>
      <c r="E35" s="1309"/>
      <c r="F35" s="1309"/>
      <c r="G35" s="1309"/>
      <c r="H35" s="1309"/>
      <c r="I35" s="1309"/>
      <c r="J35" s="1309"/>
      <c r="K35" s="1309"/>
      <c r="L35" s="1309"/>
      <c r="M35" s="1309"/>
      <c r="N35" s="1309"/>
      <c r="O35" s="1310"/>
      <c r="P35" s="1311" t="s">
        <v>283</v>
      </c>
      <c r="Q35" s="1312"/>
      <c r="R35" s="1312"/>
      <c r="S35" s="1312"/>
      <c r="T35" s="1312"/>
      <c r="U35" s="1312"/>
      <c r="V35" s="1312"/>
      <c r="W35" s="1312"/>
      <c r="X35" s="1312"/>
      <c r="Y35" s="1312"/>
      <c r="Z35" s="1312"/>
      <c r="AA35" s="1312"/>
      <c r="AB35" s="1313"/>
      <c r="AC35" s="500"/>
      <c r="AD35" s="1288"/>
      <c r="AE35" s="1289"/>
      <c r="AF35" s="1289"/>
      <c r="AG35" s="1289"/>
      <c r="AH35" s="1289"/>
      <c r="AI35" s="1289"/>
      <c r="AJ35" s="1289"/>
      <c r="AK35" s="1289"/>
      <c r="AL35" s="1289"/>
      <c r="AM35" s="1289"/>
      <c r="AN35" s="1289"/>
      <c r="AO35" s="1289"/>
      <c r="AP35" s="1289"/>
    </row>
    <row r="36" spans="1:60" ht="21.75" customHeight="1" thickBot="1">
      <c r="A36" s="275"/>
      <c r="B36" s="1308"/>
      <c r="C36" s="1273"/>
      <c r="D36" s="276" t="s">
        <v>279</v>
      </c>
      <c r="E36" s="276" t="s">
        <v>280</v>
      </c>
      <c r="F36" s="276" t="s">
        <v>35</v>
      </c>
      <c r="G36" s="276" t="s">
        <v>36</v>
      </c>
      <c r="H36" s="276" t="s">
        <v>37</v>
      </c>
      <c r="I36" s="276" t="s">
        <v>38</v>
      </c>
      <c r="J36" s="276" t="s">
        <v>39</v>
      </c>
      <c r="K36" s="276" t="s">
        <v>40</v>
      </c>
      <c r="L36" s="276" t="s">
        <v>41</v>
      </c>
      <c r="M36" s="508" t="s">
        <v>281</v>
      </c>
      <c r="N36" s="508" t="s">
        <v>43</v>
      </c>
      <c r="O36" s="511" t="s">
        <v>44</v>
      </c>
      <c r="P36" s="512" t="s">
        <v>279</v>
      </c>
      <c r="Q36" s="513" t="s">
        <v>280</v>
      </c>
      <c r="R36" s="513" t="s">
        <v>35</v>
      </c>
      <c r="S36" s="513" t="s">
        <v>36</v>
      </c>
      <c r="T36" s="513" t="s">
        <v>37</v>
      </c>
      <c r="U36" s="513" t="s">
        <v>38</v>
      </c>
      <c r="V36" s="513" t="s">
        <v>39</v>
      </c>
      <c r="W36" s="513" t="s">
        <v>40</v>
      </c>
      <c r="X36" s="513" t="s">
        <v>41</v>
      </c>
      <c r="Y36" s="514" t="s">
        <v>281</v>
      </c>
      <c r="Z36" s="514" t="s">
        <v>43</v>
      </c>
      <c r="AA36" s="515" t="s">
        <v>44</v>
      </c>
      <c r="AB36" s="516" t="s">
        <v>274</v>
      </c>
      <c r="AC36" s="500"/>
      <c r="AD36" s="277"/>
      <c r="AE36" s="277"/>
      <c r="AF36" s="277"/>
      <c r="AG36" s="277"/>
      <c r="AH36" s="277"/>
      <c r="AI36" s="277"/>
      <c r="AJ36" s="277"/>
      <c r="AK36" s="277"/>
      <c r="AL36" s="277"/>
      <c r="AM36" s="517"/>
      <c r="AN36" s="517"/>
      <c r="AO36" s="517"/>
      <c r="AP36" s="517"/>
    </row>
    <row r="37" spans="1:60" s="520" customFormat="1" ht="21.75" customHeight="1" thickTop="1">
      <c r="A37" s="529" t="s">
        <v>461</v>
      </c>
      <c r="B37" s="1297"/>
      <c r="C37" s="1296"/>
      <c r="D37" s="541"/>
      <c r="E37" s="541"/>
      <c r="F37" s="541"/>
      <c r="G37" s="541"/>
      <c r="H37" s="541"/>
      <c r="I37" s="541"/>
      <c r="J37" s="541"/>
      <c r="K37" s="541"/>
      <c r="L37" s="541"/>
      <c r="M37" s="541"/>
      <c r="N37" s="541"/>
      <c r="O37" s="542"/>
      <c r="P37" s="531"/>
      <c r="Q37" s="532"/>
      <c r="R37" s="532"/>
      <c r="S37" s="532"/>
      <c r="T37" s="532"/>
      <c r="U37" s="532"/>
      <c r="V37" s="532"/>
      <c r="W37" s="532"/>
      <c r="X37" s="532"/>
      <c r="Y37" s="532"/>
      <c r="Z37" s="532"/>
      <c r="AA37" s="533"/>
      <c r="AB37" s="534"/>
      <c r="AC37" s="500"/>
      <c r="AD37" s="517"/>
      <c r="AE37" s="517"/>
      <c r="AF37" s="278"/>
      <c r="AG37" s="517"/>
      <c r="AH37" s="517"/>
      <c r="AI37" s="517"/>
      <c r="AJ37" s="517"/>
      <c r="AK37" s="517"/>
      <c r="AL37" s="517"/>
      <c r="AM37" s="517"/>
      <c r="AN37" s="518"/>
      <c r="AO37" s="518"/>
      <c r="AP37" s="519"/>
      <c r="AQ37" s="519"/>
      <c r="AR37" s="519"/>
      <c r="AS37" s="519"/>
      <c r="AT37" s="519"/>
      <c r="AU37" s="519"/>
      <c r="AV37" s="519"/>
      <c r="AW37" s="519"/>
      <c r="AX37" s="519"/>
      <c r="AY37" s="519"/>
      <c r="AZ37" s="519"/>
      <c r="BA37" s="519"/>
      <c r="BB37" s="519"/>
      <c r="BC37" s="519"/>
      <c r="BD37" s="519"/>
      <c r="BE37" s="519"/>
      <c r="BF37" s="519"/>
      <c r="BG37" s="519"/>
      <c r="BH37" s="519"/>
    </row>
    <row r="38" spans="1:60" ht="21.75" customHeight="1">
      <c r="A38" s="275"/>
      <c r="B38" s="1297"/>
      <c r="C38" s="1296"/>
      <c r="D38" s="543"/>
      <c r="E38" s="543"/>
      <c r="F38" s="543"/>
      <c r="G38" s="543"/>
      <c r="H38" s="543"/>
      <c r="I38" s="543"/>
      <c r="J38" s="543"/>
      <c r="K38" s="543"/>
      <c r="L38" s="543"/>
      <c r="M38" s="543"/>
      <c r="N38" s="543"/>
      <c r="O38" s="542"/>
      <c r="P38" s="535"/>
      <c r="Q38" s="536"/>
      <c r="R38" s="536"/>
      <c r="S38" s="536"/>
      <c r="T38" s="536"/>
      <c r="U38" s="536"/>
      <c r="V38" s="536"/>
      <c r="W38" s="536"/>
      <c r="X38" s="536"/>
      <c r="Y38" s="536"/>
      <c r="Z38" s="536"/>
      <c r="AA38" s="536"/>
      <c r="AB38" s="537"/>
      <c r="AC38" s="500"/>
      <c r="AD38" s="517"/>
      <c r="AE38" s="1288"/>
      <c r="AF38" s="1289"/>
      <c r="AG38" s="500"/>
      <c r="AH38" s="500"/>
      <c r="AI38" s="500"/>
      <c r="AJ38" s="500"/>
      <c r="AK38" s="500"/>
      <c r="AL38" s="500"/>
      <c r="AM38" s="500"/>
    </row>
    <row r="39" spans="1:60" ht="21.75" customHeight="1">
      <c r="A39" s="275"/>
      <c r="B39" s="1297"/>
      <c r="C39" s="1296"/>
      <c r="D39" s="544"/>
      <c r="E39" s="545"/>
      <c r="F39" s="682"/>
      <c r="G39" s="683"/>
      <c r="H39" s="683"/>
      <c r="I39" s="454"/>
      <c r="J39" s="454"/>
      <c r="K39" s="454"/>
      <c r="L39" s="454"/>
      <c r="M39" s="454"/>
      <c r="N39" s="454"/>
      <c r="O39" s="274"/>
      <c r="P39" s="531"/>
      <c r="Q39" s="532"/>
      <c r="R39" s="532"/>
      <c r="S39" s="532"/>
      <c r="T39" s="532"/>
      <c r="U39" s="532"/>
      <c r="V39" s="532"/>
      <c r="W39" s="532"/>
      <c r="X39" s="532"/>
      <c r="Y39" s="532"/>
      <c r="Z39" s="532"/>
      <c r="AA39" s="532"/>
      <c r="AB39" s="534"/>
      <c r="AC39" s="500"/>
      <c r="AD39" s="517"/>
      <c r="AE39" s="1288"/>
      <c r="AF39" s="1289"/>
      <c r="AG39" s="500"/>
      <c r="AH39" s="500"/>
      <c r="AI39" s="500"/>
      <c r="AJ39" s="500"/>
      <c r="AK39" s="500"/>
      <c r="AL39" s="500"/>
      <c r="AM39" s="500"/>
    </row>
    <row r="40" spans="1:60" ht="21.75" customHeight="1">
      <c r="A40" s="275"/>
      <c r="B40" s="1300"/>
      <c r="C40" s="1301"/>
      <c r="D40" s="544"/>
      <c r="E40" s="545"/>
      <c r="F40" s="682"/>
      <c r="G40" s="683"/>
      <c r="H40" s="683"/>
      <c r="I40" s="454"/>
      <c r="J40" s="454"/>
      <c r="K40" s="454"/>
      <c r="L40" s="454"/>
      <c r="M40" s="546"/>
      <c r="N40" s="546"/>
      <c r="O40" s="274"/>
      <c r="P40" s="531"/>
      <c r="Q40" s="532"/>
      <c r="R40" s="532"/>
      <c r="S40" s="532"/>
      <c r="T40" s="532"/>
      <c r="U40" s="532"/>
      <c r="V40" s="532"/>
      <c r="W40" s="532"/>
      <c r="X40" s="532"/>
      <c r="Y40" s="532"/>
      <c r="Z40" s="532"/>
      <c r="AA40" s="532"/>
      <c r="AB40" s="534"/>
      <c r="AC40" s="500"/>
      <c r="AD40" s="517"/>
      <c r="AE40" s="1288"/>
      <c r="AF40" s="1289"/>
      <c r="AG40" s="500"/>
      <c r="AH40" s="500"/>
      <c r="AI40" s="500"/>
      <c r="AJ40" s="500"/>
      <c r="AK40" s="500"/>
      <c r="AL40" s="500"/>
      <c r="AM40" s="500"/>
      <c r="AN40" s="504"/>
    </row>
    <row r="41" spans="1:60" ht="21.75" customHeight="1" thickBot="1">
      <c r="A41" s="275"/>
      <c r="B41" s="1302"/>
      <c r="C41" s="1303"/>
      <c r="D41" s="547"/>
      <c r="E41" s="548"/>
      <c r="F41" s="684"/>
      <c r="G41" s="685"/>
      <c r="H41" s="685"/>
      <c r="I41" s="549"/>
      <c r="J41" s="549"/>
      <c r="K41" s="549"/>
      <c r="L41" s="550"/>
      <c r="M41" s="549"/>
      <c r="N41" s="551"/>
      <c r="O41" s="552"/>
      <c r="P41" s="538"/>
      <c r="Q41" s="539"/>
      <c r="R41" s="539"/>
      <c r="S41" s="539"/>
      <c r="T41" s="539"/>
      <c r="U41" s="539"/>
      <c r="V41" s="539"/>
      <c r="W41" s="539"/>
      <c r="X41" s="539"/>
      <c r="Y41" s="539"/>
      <c r="Z41" s="539"/>
      <c r="AA41" s="539"/>
      <c r="AB41" s="540"/>
      <c r="AC41" s="500"/>
      <c r="AD41" s="517"/>
      <c r="AE41" s="1288"/>
      <c r="AF41" s="1289"/>
      <c r="AG41" s="500"/>
      <c r="AH41" s="500"/>
      <c r="AI41" s="500"/>
      <c r="AJ41" s="500"/>
      <c r="AK41" s="500"/>
      <c r="AL41" s="500"/>
      <c r="AM41" s="500"/>
    </row>
    <row r="42" spans="1:60" ht="21.75" customHeight="1">
      <c r="A42" s="530" t="s">
        <v>462</v>
      </c>
      <c r="B42" s="1298"/>
      <c r="C42" s="1299"/>
      <c r="D42" s="713">
        <f>IF(ISERROR(ROUND(P42/($P$6*8),1)),"",ROUND(P42/($P$6*8),1))</f>
        <v>0</v>
      </c>
      <c r="E42" s="714" t="str">
        <f>IF(ISERROR(ROUND(Q42/($Q$6*8),1)),"",ROUND(Q42/($Q$6*8),1))</f>
        <v/>
      </c>
      <c r="F42" s="714" t="str">
        <f>IF(ISERROR(ROUND(R42/($R$6*8),1)),"",ROUND(R42/($R$6*8),1))</f>
        <v/>
      </c>
      <c r="G42" s="715" t="str">
        <f>IF(ISERROR(ROUND(S42/($S$6*8),1)),"",ROUND(S42/($S$6*8),1))</f>
        <v/>
      </c>
      <c r="H42" s="715" t="str">
        <f>IF(ISERROR(ROUND(T42/($T$6*8),1)),"",ROUND(T42/($T$6*8),1))</f>
        <v/>
      </c>
      <c r="I42" s="715" t="str">
        <f>IF(ISERROR(ROUND(U42/($U$6*8),1)),"",ROUND(U42/($U$6*8),1))</f>
        <v/>
      </c>
      <c r="J42" s="715" t="str">
        <f>IF(ISERROR(ROUND(V42/($V$6*8),1)),"",ROUND(V42/($V$6*8),1))</f>
        <v/>
      </c>
      <c r="K42" s="715" t="str">
        <f>IF(ISERROR(ROUND(W42/($W$6*8),1)),"",ROUND(W42/($W$6*8),1))</f>
        <v/>
      </c>
      <c r="L42" s="715" t="str">
        <f>IF(ISERROR(ROUND(X42/($X$6*8),1)),"",ROUND(X42/($X$6*8),1))</f>
        <v/>
      </c>
      <c r="M42" s="715" t="str">
        <f>IF(ISERROR(ROUND(Y42/($Y$6*8),1)),"",ROUND(Y42/($Y$6*8),1))</f>
        <v/>
      </c>
      <c r="N42" s="715" t="str">
        <f>IF(ISERROR(ROUND(Z42/($Z$6*8),1)),"",ROUND(Z42/($Z$6*8),1))</f>
        <v/>
      </c>
      <c r="O42" s="716" t="str">
        <f>IF(ISERROR(ROUND(AA42/($AA$6*8),1)),"",ROUND(AA42/($AA$6*8),1))</f>
        <v/>
      </c>
      <c r="P42" s="554"/>
      <c r="Q42" s="273"/>
      <c r="R42" s="273"/>
      <c r="S42" s="273"/>
      <c r="T42" s="273"/>
      <c r="U42" s="273"/>
      <c r="V42" s="273"/>
      <c r="W42" s="273"/>
      <c r="X42" s="273"/>
      <c r="Y42" s="273"/>
      <c r="Z42" s="273"/>
      <c r="AA42" s="273"/>
      <c r="AB42" s="650">
        <f t="shared" ref="AB42:AB46" si="5">SUM(P42:AA42)</f>
        <v>0</v>
      </c>
      <c r="AC42" s="500"/>
      <c r="AD42" s="517"/>
      <c r="AE42" s="1288"/>
      <c r="AF42" s="1289"/>
      <c r="AG42" s="500"/>
      <c r="AH42" s="500"/>
      <c r="AI42" s="500"/>
      <c r="AJ42" s="500"/>
      <c r="AK42" s="500"/>
      <c r="AL42" s="500"/>
      <c r="AM42" s="500"/>
    </row>
    <row r="43" spans="1:60" ht="21.75" customHeight="1">
      <c r="A43" s="275"/>
      <c r="B43" s="1295"/>
      <c r="C43" s="1296"/>
      <c r="D43" s="717">
        <f t="shared" ref="D43:D44" si="6">IF(ISERROR(ROUND(P43/($P$6*8),1)),"",ROUND(P43/($P$6*8),1))</f>
        <v>0</v>
      </c>
      <c r="E43" s="718" t="str">
        <f t="shared" ref="E43:E44" si="7">IF(ISERROR(ROUND(Q43/($Q$6*8),1)),"",ROUND(Q43/($Q$6*8),1))</f>
        <v/>
      </c>
      <c r="F43" s="718" t="str">
        <f t="shared" ref="F43:F46" si="8">IF(ISERROR(ROUND(R43/($R$6*8),1)),"",ROUND(R43/($R$6*8),1))</f>
        <v/>
      </c>
      <c r="G43" s="719" t="str">
        <f t="shared" ref="G43:G46" si="9">IF(ISERROR(ROUND(S43/($S$6*8),1)),"",ROUND(S43/($S$6*8),1))</f>
        <v/>
      </c>
      <c r="H43" s="719" t="str">
        <f t="shared" ref="H43:H46" si="10">IF(ISERROR(ROUND(T43/($T$6*8),1)),"",ROUND(T43/($T$6*8),1))</f>
        <v/>
      </c>
      <c r="I43" s="719" t="str">
        <f t="shared" ref="I43:I46" si="11">IF(ISERROR(ROUND(U43/($U$6*8),1)),"",ROUND(U43/($U$6*8),1))</f>
        <v/>
      </c>
      <c r="J43" s="719" t="str">
        <f t="shared" ref="J43:J46" si="12">IF(ISERROR(ROUND(V43/($V$6*8),1)),"",ROUND(V43/($V$6*8),1))</f>
        <v/>
      </c>
      <c r="K43" s="719" t="str">
        <f t="shared" ref="K43:K46" si="13">IF(ISERROR(ROUND(W43/($W$6*8),1)),"",ROUND(W43/($W$6*8),1))</f>
        <v/>
      </c>
      <c r="L43" s="719" t="str">
        <f t="shared" ref="L43:L46" si="14">IF(ISERROR(ROUND(X43/($X$6*8),1)),"",ROUND(X43/($X$6*8),1))</f>
        <v/>
      </c>
      <c r="M43" s="719" t="str">
        <f t="shared" ref="M43:M46" si="15">IF(ISERROR(ROUND(Y43/($Y$6*8),1)),"",ROUND(Y43/($Y$6*8),1))</f>
        <v/>
      </c>
      <c r="N43" s="719" t="str">
        <f t="shared" ref="N43:N46" si="16">IF(ISERROR(ROUND(Z43/($Z$6*8),1)),"",ROUND(Z43/($Z$6*8),1))</f>
        <v/>
      </c>
      <c r="O43" s="720" t="str">
        <f t="shared" ref="O43:O44" si="17">IF(ISERROR(ROUND(AA43/($AA$6*8),1)),"",ROUND(AA43/($AA$6*8),1))</f>
        <v/>
      </c>
      <c r="P43" s="553"/>
      <c r="Q43" s="454"/>
      <c r="R43" s="454"/>
      <c r="S43" s="454"/>
      <c r="T43" s="454"/>
      <c r="U43" s="454"/>
      <c r="V43" s="454"/>
      <c r="W43" s="454"/>
      <c r="X43" s="454"/>
      <c r="Y43" s="454"/>
      <c r="Z43" s="454"/>
      <c r="AA43" s="454"/>
      <c r="AB43" s="651">
        <f t="shared" si="5"/>
        <v>0</v>
      </c>
      <c r="AC43" s="500"/>
      <c r="AD43" s="517"/>
      <c r="AE43" s="1288"/>
      <c r="AF43" s="1289"/>
      <c r="AG43" s="500"/>
      <c r="AH43" s="500"/>
      <c r="AI43" s="500"/>
      <c r="AJ43" s="500"/>
      <c r="AK43" s="500"/>
      <c r="AL43" s="500"/>
      <c r="AM43" s="500"/>
    </row>
    <row r="44" spans="1:60" ht="21.75" customHeight="1">
      <c r="B44" s="1295"/>
      <c r="C44" s="1296"/>
      <c r="D44" s="717">
        <f t="shared" si="6"/>
        <v>0</v>
      </c>
      <c r="E44" s="718" t="str">
        <f t="shared" si="7"/>
        <v/>
      </c>
      <c r="F44" s="718" t="str">
        <f t="shared" si="8"/>
        <v/>
      </c>
      <c r="G44" s="719" t="str">
        <f t="shared" si="9"/>
        <v/>
      </c>
      <c r="H44" s="719" t="str">
        <f t="shared" si="10"/>
        <v/>
      </c>
      <c r="I44" s="719" t="str">
        <f t="shared" si="11"/>
        <v/>
      </c>
      <c r="J44" s="719" t="str">
        <f t="shared" si="12"/>
        <v/>
      </c>
      <c r="K44" s="719" t="str">
        <f t="shared" si="13"/>
        <v/>
      </c>
      <c r="L44" s="719" t="str">
        <f t="shared" si="14"/>
        <v/>
      </c>
      <c r="M44" s="719" t="str">
        <f t="shared" si="15"/>
        <v/>
      </c>
      <c r="N44" s="719" t="str">
        <f t="shared" si="16"/>
        <v/>
      </c>
      <c r="O44" s="720" t="str">
        <f t="shared" si="17"/>
        <v/>
      </c>
      <c r="P44" s="553"/>
      <c r="Q44" s="454"/>
      <c r="R44" s="454"/>
      <c r="S44" s="454"/>
      <c r="T44" s="454"/>
      <c r="U44" s="454"/>
      <c r="V44" s="454"/>
      <c r="W44" s="454"/>
      <c r="X44" s="454"/>
      <c r="Y44" s="454"/>
      <c r="Z44" s="454"/>
      <c r="AA44" s="454"/>
      <c r="AB44" s="651">
        <f t="shared" si="5"/>
        <v>0</v>
      </c>
      <c r="AC44" s="500"/>
      <c r="AD44" s="517"/>
      <c r="AE44" s="1288"/>
      <c r="AF44" s="1289"/>
      <c r="AG44" s="500"/>
      <c r="AH44" s="500"/>
      <c r="AI44" s="500"/>
      <c r="AJ44" s="500"/>
      <c r="AK44" s="500"/>
      <c r="AL44" s="500"/>
      <c r="AM44" s="500"/>
      <c r="AP44" s="521"/>
    </row>
    <row r="45" spans="1:60" ht="21.75" customHeight="1">
      <c r="B45" s="1295"/>
      <c r="C45" s="1296"/>
      <c r="D45" s="717">
        <f>IF(ISERROR(ROUND(P45/($P$6*8),1)),"",ROUND(P45/($P$6*8),1))</f>
        <v>0</v>
      </c>
      <c r="E45" s="718" t="str">
        <f>IF(ISERROR(ROUND(Q45/($Q$6*8),1)),"",ROUND(Q45/($Q$6*8),1))</f>
        <v/>
      </c>
      <c r="F45" s="718" t="str">
        <f t="shared" si="8"/>
        <v/>
      </c>
      <c r="G45" s="719" t="str">
        <f t="shared" si="9"/>
        <v/>
      </c>
      <c r="H45" s="719" t="str">
        <f t="shared" si="10"/>
        <v/>
      </c>
      <c r="I45" s="719" t="str">
        <f t="shared" si="11"/>
        <v/>
      </c>
      <c r="J45" s="719" t="str">
        <f t="shared" si="12"/>
        <v/>
      </c>
      <c r="K45" s="719" t="str">
        <f t="shared" si="13"/>
        <v/>
      </c>
      <c r="L45" s="719" t="str">
        <f t="shared" si="14"/>
        <v/>
      </c>
      <c r="M45" s="719" t="str">
        <f t="shared" si="15"/>
        <v/>
      </c>
      <c r="N45" s="719" t="str">
        <f t="shared" si="16"/>
        <v/>
      </c>
      <c r="O45" s="720" t="str">
        <f>IF(ISERROR(ROUND(AA45/($AA$6*8),1)),"",ROUND(AA45/($AA$6*8),1))</f>
        <v/>
      </c>
      <c r="P45" s="553"/>
      <c r="Q45" s="454"/>
      <c r="R45" s="454"/>
      <c r="S45" s="454"/>
      <c r="T45" s="454"/>
      <c r="U45" s="454"/>
      <c r="V45" s="454"/>
      <c r="W45" s="454"/>
      <c r="X45" s="454"/>
      <c r="Y45" s="454"/>
      <c r="Z45" s="454"/>
      <c r="AA45" s="454"/>
      <c r="AB45" s="651">
        <f t="shared" si="5"/>
        <v>0</v>
      </c>
      <c r="AC45" s="500"/>
      <c r="AD45" s="517"/>
      <c r="AE45" s="1288"/>
      <c r="AF45" s="1289"/>
      <c r="AG45" s="500"/>
      <c r="AH45" s="500"/>
      <c r="AI45" s="500"/>
      <c r="AJ45" s="500"/>
      <c r="AK45" s="500"/>
      <c r="AL45" s="500"/>
      <c r="AM45" s="500"/>
    </row>
    <row r="46" spans="1:60" ht="21.75" customHeight="1">
      <c r="B46" s="1295"/>
      <c r="C46" s="1296"/>
      <c r="D46" s="717">
        <f t="shared" ref="D46" si="18">IF(ISERROR(ROUND(P46/($P$6*8),1)),"",ROUND(P46/($P$6*8),1))</f>
        <v>0</v>
      </c>
      <c r="E46" s="718" t="str">
        <f t="shared" ref="E46" si="19">IF(ISERROR(ROUND(Q46/($Q$6*8),1)),"",ROUND(Q46/($Q$6*8),1))</f>
        <v/>
      </c>
      <c r="F46" s="718" t="str">
        <f t="shared" si="8"/>
        <v/>
      </c>
      <c r="G46" s="719" t="str">
        <f t="shared" si="9"/>
        <v/>
      </c>
      <c r="H46" s="719" t="str">
        <f t="shared" si="10"/>
        <v/>
      </c>
      <c r="I46" s="719" t="str">
        <f t="shared" si="11"/>
        <v/>
      </c>
      <c r="J46" s="719" t="str">
        <f t="shared" si="12"/>
        <v/>
      </c>
      <c r="K46" s="719" t="str">
        <f t="shared" si="13"/>
        <v/>
      </c>
      <c r="L46" s="719" t="str">
        <f t="shared" si="14"/>
        <v/>
      </c>
      <c r="M46" s="719" t="str">
        <f t="shared" si="15"/>
        <v/>
      </c>
      <c r="N46" s="719" t="str">
        <f t="shared" si="16"/>
        <v/>
      </c>
      <c r="O46" s="720" t="str">
        <f t="shared" ref="O46" si="20">IF(ISERROR(ROUND(AA46/($AA$6*8),1)),"",ROUND(AA46/($AA$6*8),1))</f>
        <v/>
      </c>
      <c r="P46" s="553"/>
      <c r="Q46" s="454"/>
      <c r="R46" s="454"/>
      <c r="S46" s="454"/>
      <c r="T46" s="454"/>
      <c r="U46" s="454"/>
      <c r="V46" s="454"/>
      <c r="W46" s="454"/>
      <c r="X46" s="454"/>
      <c r="Y46" s="454"/>
      <c r="Z46" s="454"/>
      <c r="AA46" s="454"/>
      <c r="AB46" s="651">
        <f t="shared" si="5"/>
        <v>0</v>
      </c>
      <c r="AC46" s="500"/>
      <c r="AD46" s="517"/>
      <c r="AE46" s="1288"/>
      <c r="AF46" s="1289"/>
      <c r="AG46" s="500"/>
      <c r="AH46" s="500"/>
      <c r="AI46" s="500"/>
      <c r="AJ46" s="500"/>
      <c r="AK46" s="500"/>
      <c r="AL46" s="500"/>
      <c r="AM46" s="500"/>
    </row>
    <row r="47" spans="1:60" ht="21.75" customHeight="1">
      <c r="B47" s="1286" t="s">
        <v>463</v>
      </c>
      <c r="C47" s="1287"/>
      <c r="D47" s="718">
        <f>SUM(D37:D41)</f>
        <v>0</v>
      </c>
      <c r="E47" s="718">
        <f t="shared" ref="E47:O47" si="21">SUM(E37:E41)</f>
        <v>0</v>
      </c>
      <c r="F47" s="718">
        <f t="shared" si="21"/>
        <v>0</v>
      </c>
      <c r="G47" s="718">
        <f t="shared" si="21"/>
        <v>0</v>
      </c>
      <c r="H47" s="718">
        <f t="shared" si="21"/>
        <v>0</v>
      </c>
      <c r="I47" s="718">
        <f t="shared" si="21"/>
        <v>0</v>
      </c>
      <c r="J47" s="718">
        <f t="shared" si="21"/>
        <v>0</v>
      </c>
      <c r="K47" s="718">
        <f t="shared" si="21"/>
        <v>0</v>
      </c>
      <c r="L47" s="718">
        <f t="shared" si="21"/>
        <v>0</v>
      </c>
      <c r="M47" s="718">
        <f t="shared" si="21"/>
        <v>0</v>
      </c>
      <c r="N47" s="718">
        <f t="shared" si="21"/>
        <v>0</v>
      </c>
      <c r="O47" s="784">
        <f t="shared" si="21"/>
        <v>0</v>
      </c>
      <c r="P47" s="500"/>
      <c r="Q47" s="500"/>
      <c r="R47" s="500"/>
      <c r="S47" s="500"/>
      <c r="T47" s="500"/>
      <c r="U47" s="500"/>
      <c r="V47" s="500"/>
      <c r="W47" s="500"/>
      <c r="X47" s="500"/>
      <c r="Y47" s="500"/>
      <c r="Z47" s="500"/>
      <c r="AA47" s="500"/>
      <c r="AB47" s="500"/>
      <c r="AC47" s="500"/>
      <c r="AD47" s="517"/>
      <c r="AE47" s="1288"/>
      <c r="AF47" s="1289"/>
      <c r="AG47" s="480"/>
      <c r="AH47" s="480"/>
      <c r="AI47" s="480"/>
      <c r="AJ47" s="480"/>
      <c r="AK47" s="500"/>
      <c r="AL47" s="500"/>
      <c r="AM47" s="500"/>
    </row>
    <row r="48" spans="1:60" ht="21.75" customHeight="1">
      <c r="B48" s="1290" t="s">
        <v>464</v>
      </c>
      <c r="C48" s="1291"/>
      <c r="D48" s="718">
        <f>SUM(D42:D46)</f>
        <v>0</v>
      </c>
      <c r="E48" s="718">
        <f t="shared" ref="E48:O48" si="22">SUM(E42:E46)</f>
        <v>0</v>
      </c>
      <c r="F48" s="718">
        <f t="shared" si="22"/>
        <v>0</v>
      </c>
      <c r="G48" s="718">
        <f t="shared" si="22"/>
        <v>0</v>
      </c>
      <c r="H48" s="718">
        <f t="shared" si="22"/>
        <v>0</v>
      </c>
      <c r="I48" s="718">
        <f t="shared" si="22"/>
        <v>0</v>
      </c>
      <c r="J48" s="718">
        <f t="shared" si="22"/>
        <v>0</v>
      </c>
      <c r="K48" s="718">
        <f t="shared" si="22"/>
        <v>0</v>
      </c>
      <c r="L48" s="718">
        <f t="shared" si="22"/>
        <v>0</v>
      </c>
      <c r="M48" s="718">
        <f t="shared" si="22"/>
        <v>0</v>
      </c>
      <c r="N48" s="718">
        <f t="shared" si="22"/>
        <v>0</v>
      </c>
      <c r="O48" s="784">
        <f t="shared" si="22"/>
        <v>0</v>
      </c>
      <c r="P48" s="500"/>
      <c r="Q48" s="500"/>
      <c r="R48" s="500"/>
      <c r="S48" s="500"/>
      <c r="T48" s="500"/>
      <c r="U48" s="500"/>
      <c r="V48" s="500"/>
      <c r="W48" s="500"/>
      <c r="X48" s="500"/>
      <c r="Y48" s="500"/>
      <c r="Z48" s="500"/>
      <c r="AA48" s="500"/>
      <c r="AB48" s="500"/>
      <c r="AC48" s="500"/>
      <c r="AD48" s="517"/>
      <c r="AE48" s="517"/>
      <c r="AF48" s="278"/>
      <c r="AG48" s="480"/>
      <c r="AH48" s="480"/>
      <c r="AI48" s="480"/>
      <c r="AJ48" s="480"/>
      <c r="AK48" s="500"/>
      <c r="AL48" s="500"/>
      <c r="AM48" s="500"/>
    </row>
    <row r="49" spans="2:59" ht="21.75" customHeight="1">
      <c r="B49" s="501"/>
      <c r="C49" s="277"/>
      <c r="D49" s="277"/>
      <c r="E49" s="277"/>
      <c r="F49" s="277"/>
      <c r="G49" s="277"/>
      <c r="H49" s="277"/>
      <c r="I49" s="517"/>
      <c r="J49" s="517"/>
      <c r="K49" s="517"/>
      <c r="L49" s="517"/>
      <c r="M49" s="517"/>
      <c r="N49" s="517"/>
      <c r="O49" s="517"/>
      <c r="P49" s="500"/>
      <c r="Q49" s="500"/>
      <c r="R49" s="500"/>
      <c r="S49" s="1288"/>
      <c r="T49" s="1289"/>
      <c r="U49" s="1289"/>
      <c r="V49" s="1289"/>
      <c r="W49" s="1289"/>
      <c r="X49" s="1289"/>
      <c r="Y49" s="1289"/>
      <c r="Z49" s="1289"/>
      <c r="AA49" s="1289"/>
      <c r="AB49" s="1289"/>
      <c r="AC49" s="1289"/>
      <c r="AD49" s="1289"/>
      <c r="AE49" s="1289"/>
      <c r="AF49" s="278"/>
      <c r="AG49" s="480"/>
      <c r="AH49" s="480"/>
      <c r="AI49" s="480"/>
      <c r="AJ49" s="480"/>
      <c r="AK49" s="500"/>
      <c r="AL49" s="500"/>
      <c r="AM49" s="500"/>
    </row>
    <row r="50" spans="2:59" ht="21.75" customHeight="1">
      <c r="B50" s="1292" t="s">
        <v>522</v>
      </c>
      <c r="C50" s="1292"/>
      <c r="D50" s="1292"/>
      <c r="E50" s="1292"/>
      <c r="F50" s="1292"/>
      <c r="G50" s="1292"/>
      <c r="H50" s="1292"/>
      <c r="I50" s="1292"/>
      <c r="J50" s="1292"/>
      <c r="K50" s="1292"/>
      <c r="L50" s="1292"/>
      <c r="M50" s="1292"/>
      <c r="N50" s="1292"/>
      <c r="O50" s="1292"/>
      <c r="P50" s="1292"/>
      <c r="Q50" s="1292"/>
      <c r="R50" s="1292"/>
      <c r="S50" s="1292"/>
      <c r="T50" s="1292"/>
      <c r="U50" s="1292"/>
      <c r="V50" s="1292"/>
      <c r="W50" s="1292"/>
      <c r="X50" s="1292"/>
      <c r="Y50" s="1292"/>
      <c r="Z50" s="1292"/>
      <c r="AA50" s="1292"/>
      <c r="AB50" s="1292"/>
      <c r="AC50" s="527"/>
      <c r="AD50" s="779"/>
      <c r="AE50" s="1288"/>
      <c r="AF50" s="1289"/>
      <c r="AG50" s="480"/>
      <c r="AH50" s="480"/>
      <c r="AI50" s="480"/>
      <c r="AJ50" s="480"/>
      <c r="AK50" s="500"/>
      <c r="AL50" s="500"/>
      <c r="AM50" s="500"/>
    </row>
    <row r="51" spans="2:59" ht="21.75" customHeight="1">
      <c r="B51" s="1292"/>
      <c r="C51" s="1292"/>
      <c r="D51" s="1292"/>
      <c r="E51" s="1292"/>
      <c r="F51" s="1292"/>
      <c r="G51" s="1292"/>
      <c r="H51" s="1292"/>
      <c r="I51" s="1292"/>
      <c r="J51" s="1292"/>
      <c r="K51" s="1292"/>
      <c r="L51" s="1292"/>
      <c r="M51" s="1292"/>
      <c r="N51" s="1292"/>
      <c r="O51" s="1292"/>
      <c r="P51" s="1292"/>
      <c r="Q51" s="1292"/>
      <c r="R51" s="1292"/>
      <c r="S51" s="1292"/>
      <c r="T51" s="1292"/>
      <c r="U51" s="1292"/>
      <c r="V51" s="1292"/>
      <c r="W51" s="1292"/>
      <c r="X51" s="1292"/>
      <c r="Y51" s="1292"/>
      <c r="Z51" s="1292"/>
      <c r="AA51" s="1292"/>
      <c r="AB51" s="1292"/>
      <c r="AC51" s="527"/>
      <c r="AD51" s="779"/>
      <c r="AE51" s="1288"/>
      <c r="AF51" s="1289"/>
      <c r="AG51" s="480"/>
      <c r="AH51" s="480"/>
      <c r="AI51" s="480"/>
      <c r="AJ51" s="480"/>
      <c r="AK51" s="500"/>
      <c r="AL51" s="500"/>
      <c r="AM51" s="500"/>
    </row>
    <row r="52" spans="2:59" ht="21.75" customHeight="1" thickBot="1">
      <c r="B52" s="279" t="s">
        <v>284</v>
      </c>
      <c r="C52" s="522"/>
      <c r="D52" s="1294" t="s">
        <v>458</v>
      </c>
      <c r="E52" s="1294"/>
      <c r="F52" s="1294"/>
      <c r="G52" s="1294"/>
      <c r="H52" s="1294"/>
      <c r="I52" s="1294"/>
      <c r="J52" s="1294"/>
      <c r="K52" s="1294"/>
      <c r="L52" s="1294"/>
      <c r="M52" s="1294"/>
      <c r="N52" s="1294"/>
      <c r="O52" s="1294"/>
      <c r="P52" s="1294"/>
      <c r="Q52" s="1294"/>
      <c r="R52" s="1294"/>
      <c r="S52" s="1294"/>
      <c r="T52" s="1294"/>
      <c r="U52" s="1294"/>
      <c r="V52" s="523"/>
      <c r="W52" s="1285" t="s">
        <v>543</v>
      </c>
      <c r="X52" s="1285"/>
      <c r="Y52" s="1285"/>
      <c r="Z52" s="1285"/>
      <c r="AA52" s="1285"/>
      <c r="AB52" s="1285"/>
      <c r="AC52" s="523"/>
      <c r="AD52" s="779"/>
      <c r="AE52" s="1288"/>
      <c r="AF52" s="1289"/>
      <c r="AG52" s="480"/>
      <c r="AH52" s="480"/>
      <c r="AI52" s="480"/>
      <c r="AJ52" s="480"/>
      <c r="AK52" s="500"/>
      <c r="AL52" s="500"/>
      <c r="AM52" s="500"/>
    </row>
    <row r="53" spans="2:59" ht="21.75" customHeight="1">
      <c r="B53" s="524"/>
      <c r="C53" s="524"/>
      <c r="D53" s="1293" t="s">
        <v>459</v>
      </c>
      <c r="E53" s="1293"/>
      <c r="F53" s="1293"/>
      <c r="G53" s="1293"/>
      <c r="H53" s="1293"/>
      <c r="I53" s="1293"/>
      <c r="J53" s="1293"/>
      <c r="K53" s="1293"/>
      <c r="L53" s="1293"/>
      <c r="M53" s="1293"/>
      <c r="N53" s="1293"/>
      <c r="O53" s="1293"/>
      <c r="P53" s="1293"/>
      <c r="Q53" s="1293"/>
      <c r="R53" s="1293"/>
      <c r="S53" s="1293"/>
      <c r="T53" s="1293"/>
      <c r="U53" s="1293"/>
      <c r="V53" s="524"/>
      <c r="W53" s="1285"/>
      <c r="X53" s="1285"/>
      <c r="Y53" s="1285"/>
      <c r="Z53" s="1285"/>
      <c r="AA53" s="1285"/>
      <c r="AB53" s="1285"/>
      <c r="AC53" s="524"/>
      <c r="AK53" s="500"/>
      <c r="AL53" s="500"/>
      <c r="AM53" s="500"/>
    </row>
    <row r="54" spans="2:59" ht="21.75" customHeight="1">
      <c r="B54" s="782" t="s">
        <v>627</v>
      </c>
      <c r="C54" s="526"/>
      <c r="D54" s="526"/>
      <c r="E54" s="526"/>
      <c r="F54" s="526"/>
      <c r="G54" s="526"/>
      <c r="H54" s="526"/>
      <c r="I54" s="526"/>
      <c r="J54" s="526"/>
      <c r="K54" s="526"/>
      <c r="L54" s="526"/>
      <c r="M54" s="526"/>
      <c r="N54" s="526"/>
      <c r="O54" s="526"/>
      <c r="P54" s="526"/>
      <c r="Q54" s="526"/>
      <c r="R54" s="526"/>
      <c r="S54" s="526"/>
      <c r="T54" s="526"/>
      <c r="U54" s="526"/>
      <c r="V54" s="526"/>
      <c r="W54" s="525"/>
      <c r="X54" s="525"/>
      <c r="Y54" s="525"/>
      <c r="Z54" s="525"/>
      <c r="AA54" s="525"/>
      <c r="AB54" s="525"/>
      <c r="AC54" s="525"/>
      <c r="AD54" s="525"/>
      <c r="AE54" s="525"/>
      <c r="AF54" s="525"/>
      <c r="AG54" s="525"/>
      <c r="AH54" s="525"/>
      <c r="AI54" s="525"/>
      <c r="AJ54" s="525"/>
      <c r="AK54" s="500"/>
      <c r="AL54" s="500"/>
      <c r="AM54" s="500"/>
      <c r="AN54" s="525"/>
      <c r="AO54" s="525"/>
      <c r="AP54" s="525"/>
      <c r="AQ54" s="525"/>
      <c r="AR54" s="525"/>
      <c r="AS54" s="525"/>
      <c r="AT54" s="525"/>
      <c r="AU54" s="525"/>
      <c r="AV54" s="525"/>
      <c r="AW54" s="525"/>
      <c r="AX54" s="525"/>
      <c r="AY54" s="525"/>
      <c r="AZ54" s="525"/>
      <c r="BA54" s="525"/>
      <c r="BB54" s="525"/>
      <c r="BC54" s="525"/>
      <c r="BD54" s="525"/>
      <c r="BE54" s="525"/>
      <c r="BF54" s="525"/>
      <c r="BG54" s="525"/>
    </row>
  </sheetData>
  <sheetProtection formatCells="0" formatColumns="0" formatRows="0" insertColumns="0" insertRows="0" insertHyperlinks="0" deleteColumns="0" deleteRows="0"/>
  <mergeCells count="74">
    <mergeCell ref="AE16:AF16"/>
    <mergeCell ref="AE18:AF18"/>
    <mergeCell ref="B19:C19"/>
    <mergeCell ref="AE19:AF19"/>
    <mergeCell ref="B20:C20"/>
    <mergeCell ref="AE20:AF20"/>
    <mergeCell ref="B13:C13"/>
    <mergeCell ref="B14:C14"/>
    <mergeCell ref="B16:C16"/>
    <mergeCell ref="B17:C17"/>
    <mergeCell ref="B18:C18"/>
    <mergeCell ref="T2:U2"/>
    <mergeCell ref="V2:AB2"/>
    <mergeCell ref="T29:U29"/>
    <mergeCell ref="V29:AB29"/>
    <mergeCell ref="P4:AB4"/>
    <mergeCell ref="B8:C9"/>
    <mergeCell ref="D8:O8"/>
    <mergeCell ref="P8:AB8"/>
    <mergeCell ref="S22:AE22"/>
    <mergeCell ref="B21:C21"/>
    <mergeCell ref="AE17:AF17"/>
    <mergeCell ref="AD8:AP8"/>
    <mergeCell ref="B10:C10"/>
    <mergeCell ref="B11:C11"/>
    <mergeCell ref="AE11:AF11"/>
    <mergeCell ref="B12:C12"/>
    <mergeCell ref="AE12:AF12"/>
    <mergeCell ref="AE13:AF13"/>
    <mergeCell ref="AE14:AF14"/>
    <mergeCell ref="B15:C15"/>
    <mergeCell ref="AE15:AF15"/>
    <mergeCell ref="B38:C38"/>
    <mergeCell ref="AE23:AF23"/>
    <mergeCell ref="AE24:AF24"/>
    <mergeCell ref="AE25:AF25"/>
    <mergeCell ref="B23:AB24"/>
    <mergeCell ref="D25:U25"/>
    <mergeCell ref="D26:U26"/>
    <mergeCell ref="P31:AB31"/>
    <mergeCell ref="B35:C36"/>
    <mergeCell ref="D35:O35"/>
    <mergeCell ref="P35:AB35"/>
    <mergeCell ref="AE38:AF38"/>
    <mergeCell ref="W25:AB26"/>
    <mergeCell ref="AD35:AP35"/>
    <mergeCell ref="B37:C37"/>
    <mergeCell ref="B39:C39"/>
    <mergeCell ref="AE39:AF39"/>
    <mergeCell ref="AE40:AF40"/>
    <mergeCell ref="AE41:AF41"/>
    <mergeCell ref="B42:C42"/>
    <mergeCell ref="AE42:AF42"/>
    <mergeCell ref="B40:C40"/>
    <mergeCell ref="B41:C41"/>
    <mergeCell ref="AE43:AF43"/>
    <mergeCell ref="AE44:AF44"/>
    <mergeCell ref="AE45:AF45"/>
    <mergeCell ref="B46:C46"/>
    <mergeCell ref="AE46:AF46"/>
    <mergeCell ref="B43:C43"/>
    <mergeCell ref="B44:C44"/>
    <mergeCell ref="B45:C45"/>
    <mergeCell ref="W52:AB53"/>
    <mergeCell ref="B47:C47"/>
    <mergeCell ref="AE47:AF47"/>
    <mergeCell ref="B48:C48"/>
    <mergeCell ref="S49:AE49"/>
    <mergeCell ref="B50:AB51"/>
    <mergeCell ref="AE50:AF50"/>
    <mergeCell ref="AE51:AF51"/>
    <mergeCell ref="D53:U53"/>
    <mergeCell ref="AE52:AF52"/>
    <mergeCell ref="D52:U52"/>
  </mergeCells>
  <phoneticPr fontId="15"/>
  <dataValidations count="1">
    <dataValidation type="list" allowBlank="1" showInputMessage="1" showErrorMessage="1" sqref="D10:O14 D37:O41" xr:uid="{00000000-0002-0000-0D00-000000000000}">
      <formula1>"1"</formula1>
    </dataValidation>
  </dataValidations>
  <pageMargins left="0" right="0" top="0.74803149606299213" bottom="0.39370078740157483" header="0.31496062992125984" footer="0.31496062992125984"/>
  <pageSetup paperSize="9" scale="87" orientation="landscape" r:id="rId1"/>
  <rowBreaks count="1" manualBreakCount="1">
    <brk id="27" max="27" man="1"/>
  </rowBreaks>
  <colBreaks count="1" manualBreakCount="1">
    <brk id="28" max="2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Z32"/>
  <sheetViews>
    <sheetView view="pageBreakPreview" topLeftCell="A13" zoomScaleNormal="100" zoomScaleSheetLayoutView="100" workbookViewId="0">
      <selection activeCell="I30" sqref="I30"/>
    </sheetView>
  </sheetViews>
  <sheetFormatPr defaultRowHeight="13"/>
  <cols>
    <col min="1" max="1" width="3.36328125" style="233" customWidth="1"/>
    <col min="2" max="2" width="12.6328125" customWidth="1"/>
    <col min="3" max="4" width="8.6328125" customWidth="1"/>
    <col min="5" max="5" width="9.6328125" customWidth="1"/>
    <col min="6" max="12" width="7.7265625" customWidth="1"/>
    <col min="13" max="16" width="9.6328125" customWidth="1"/>
    <col min="17" max="26" width="3.08984375" customWidth="1"/>
  </cols>
  <sheetData>
    <row r="1" spans="1:26" ht="14">
      <c r="A1" s="232"/>
      <c r="C1" s="184"/>
    </row>
    <row r="2" spans="1:26" ht="24" customHeight="1">
      <c r="A2" s="1343" t="s">
        <v>635</v>
      </c>
      <c r="B2" s="1344"/>
      <c r="C2" s="1344"/>
      <c r="D2" s="1344"/>
      <c r="E2" s="1344"/>
      <c r="F2" s="1344"/>
      <c r="G2" s="1344"/>
      <c r="H2" s="1344"/>
      <c r="I2" s="1344"/>
      <c r="J2" s="1344"/>
      <c r="K2" s="1344"/>
      <c r="L2" s="1344"/>
      <c r="M2" s="1344"/>
      <c r="N2" s="1344"/>
      <c r="O2" s="1344"/>
      <c r="P2" s="1344"/>
      <c r="Q2" s="1344"/>
      <c r="R2" s="1344"/>
      <c r="S2" s="1344"/>
      <c r="T2" s="1344"/>
      <c r="U2" s="1344"/>
      <c r="V2" s="1344"/>
      <c r="W2" s="1344"/>
      <c r="X2" s="1344"/>
      <c r="Y2" s="1344"/>
      <c r="Z2" s="1344"/>
    </row>
    <row r="3" spans="1:26" ht="24" customHeight="1">
      <c r="B3" s="598"/>
      <c r="C3" s="599"/>
      <c r="D3" s="234"/>
      <c r="E3" s="234"/>
      <c r="F3" s="234"/>
      <c r="G3" s="234"/>
      <c r="H3" s="234"/>
      <c r="I3" s="234"/>
      <c r="J3" s="234"/>
      <c r="K3" s="234"/>
      <c r="L3" s="234"/>
      <c r="M3" s="234"/>
      <c r="N3" s="588" t="s">
        <v>477</v>
      </c>
      <c r="O3" s="1368" t="str">
        <f>'第２－１号（所要額調書）'!B10</f>
        <v>○○病院</v>
      </c>
      <c r="P3" s="1368"/>
      <c r="Q3" s="1368"/>
      <c r="R3" s="1368"/>
      <c r="S3" s="1368"/>
      <c r="T3" s="1368"/>
      <c r="U3" s="1368"/>
      <c r="V3" s="1368"/>
      <c r="W3" s="1368"/>
      <c r="X3" s="1368"/>
      <c r="Y3" s="1368"/>
      <c r="Z3" s="1368"/>
    </row>
    <row r="4" spans="1:26" ht="9.75" customHeight="1" thickBot="1"/>
    <row r="5" spans="1:26" s="235" customFormat="1" ht="15" customHeight="1">
      <c r="A5" s="1345" t="s">
        <v>236</v>
      </c>
      <c r="B5" s="1346" t="s">
        <v>237</v>
      </c>
      <c r="C5" s="1346" t="s">
        <v>238</v>
      </c>
      <c r="D5" s="1348" t="s">
        <v>239</v>
      </c>
      <c r="E5" s="1351" t="s">
        <v>240</v>
      </c>
      <c r="F5" s="1353" t="s">
        <v>241</v>
      </c>
      <c r="G5" s="1354"/>
      <c r="H5" s="1354"/>
      <c r="I5" s="1354"/>
      <c r="J5" s="1354"/>
      <c r="K5" s="1354"/>
      <c r="L5" s="1355"/>
      <c r="M5" s="1356" t="s">
        <v>242</v>
      </c>
      <c r="N5" s="1357" t="s">
        <v>243</v>
      </c>
      <c r="O5" s="1357" t="s">
        <v>244</v>
      </c>
      <c r="P5" s="1351" t="s">
        <v>17</v>
      </c>
      <c r="Q5" s="1359" t="s">
        <v>245</v>
      </c>
      <c r="R5" s="1360"/>
      <c r="S5" s="1360"/>
      <c r="T5" s="1360"/>
      <c r="U5" s="1360"/>
      <c r="V5" s="1360"/>
      <c r="W5" s="1360"/>
      <c r="X5" s="1360"/>
      <c r="Y5" s="1360"/>
      <c r="Z5" s="1361"/>
    </row>
    <row r="6" spans="1:26" s="239" customFormat="1" ht="24" customHeight="1">
      <c r="A6" s="1326"/>
      <c r="B6" s="1347"/>
      <c r="C6" s="1347"/>
      <c r="D6" s="1349"/>
      <c r="E6" s="1352"/>
      <c r="F6" s="236" t="s">
        <v>246</v>
      </c>
      <c r="G6" s="237" t="s">
        <v>247</v>
      </c>
      <c r="H6" s="238" t="s">
        <v>248</v>
      </c>
      <c r="I6" s="238" t="s">
        <v>249</v>
      </c>
      <c r="J6" s="238" t="s">
        <v>250</v>
      </c>
      <c r="K6" s="238" t="s">
        <v>251</v>
      </c>
      <c r="L6" s="237" t="s">
        <v>252</v>
      </c>
      <c r="M6" s="1352"/>
      <c r="N6" s="1352"/>
      <c r="O6" s="1352"/>
      <c r="P6" s="1358"/>
      <c r="Q6" s="1362"/>
      <c r="R6" s="1363"/>
      <c r="S6" s="1363"/>
      <c r="T6" s="1363"/>
      <c r="U6" s="1363"/>
      <c r="V6" s="1363"/>
      <c r="W6" s="1363"/>
      <c r="X6" s="1363"/>
      <c r="Y6" s="1363"/>
      <c r="Z6" s="1364"/>
    </row>
    <row r="7" spans="1:26" s="247" customFormat="1" ht="19.5" customHeight="1">
      <c r="A7" s="1326"/>
      <c r="B7" s="1347"/>
      <c r="C7" s="1347"/>
      <c r="D7" s="1350"/>
      <c r="E7" s="240" t="s">
        <v>253</v>
      </c>
      <c r="F7" s="241" t="s">
        <v>254</v>
      </c>
      <c r="G7" s="242" t="s">
        <v>255</v>
      </c>
      <c r="H7" s="243" t="s">
        <v>256</v>
      </c>
      <c r="I7" s="243" t="s">
        <v>257</v>
      </c>
      <c r="J7" s="243" t="s">
        <v>258</v>
      </c>
      <c r="K7" s="242" t="s">
        <v>259</v>
      </c>
      <c r="L7" s="244" t="s">
        <v>260</v>
      </c>
      <c r="M7" s="245" t="s">
        <v>261</v>
      </c>
      <c r="N7" s="245" t="s">
        <v>262</v>
      </c>
      <c r="O7" s="245" t="s">
        <v>263</v>
      </c>
      <c r="P7" s="246" t="s">
        <v>264</v>
      </c>
      <c r="Q7" s="1365"/>
      <c r="R7" s="1366"/>
      <c r="S7" s="1366"/>
      <c r="T7" s="1366"/>
      <c r="U7" s="1366"/>
      <c r="V7" s="1366"/>
      <c r="W7" s="1366"/>
      <c r="X7" s="1366"/>
      <c r="Y7" s="1366"/>
      <c r="Z7" s="1367"/>
    </row>
    <row r="8" spans="1:26" s="247" customFormat="1" ht="17.25" customHeight="1">
      <c r="A8" s="248"/>
      <c r="B8" s="249"/>
      <c r="C8" s="249"/>
      <c r="D8" s="249"/>
      <c r="E8" s="249" t="s">
        <v>59</v>
      </c>
      <c r="F8" s="249" t="s">
        <v>59</v>
      </c>
      <c r="G8" s="249" t="s">
        <v>59</v>
      </c>
      <c r="H8" s="249" t="s">
        <v>59</v>
      </c>
      <c r="I8" s="249" t="s">
        <v>59</v>
      </c>
      <c r="J8" s="249" t="s">
        <v>59</v>
      </c>
      <c r="K8" s="249" t="s">
        <v>59</v>
      </c>
      <c r="L8" s="249" t="s">
        <v>59</v>
      </c>
      <c r="M8" s="249" t="s">
        <v>59</v>
      </c>
      <c r="N8" s="249" t="s">
        <v>59</v>
      </c>
      <c r="O8" s="249"/>
      <c r="P8" s="250" t="s">
        <v>59</v>
      </c>
      <c r="Q8" s="250"/>
      <c r="R8" s="251"/>
      <c r="S8" s="251"/>
      <c r="T8" s="251"/>
      <c r="U8" s="251"/>
      <c r="V8" s="251"/>
      <c r="W8" s="251"/>
      <c r="X8" s="251"/>
      <c r="Y8" s="251"/>
      <c r="Z8" s="252"/>
    </row>
    <row r="9" spans="1:26" s="247" customFormat="1" ht="21" customHeight="1">
      <c r="A9" s="1338">
        <v>1</v>
      </c>
      <c r="B9" s="1340" t="s">
        <v>714</v>
      </c>
      <c r="C9" s="1329" t="s">
        <v>715</v>
      </c>
      <c r="D9" s="1340" t="s">
        <v>716</v>
      </c>
      <c r="E9" s="1335">
        <v>2000000</v>
      </c>
      <c r="F9" s="1335"/>
      <c r="G9" s="1335">
        <v>50000</v>
      </c>
      <c r="H9" s="1335"/>
      <c r="I9" s="1335"/>
      <c r="J9" s="1335">
        <v>50000</v>
      </c>
      <c r="K9" s="1335"/>
      <c r="L9" s="1321">
        <f>SUM(F9:K10)</f>
        <v>100000</v>
      </c>
      <c r="M9" s="1335">
        <v>400000</v>
      </c>
      <c r="N9" s="1335"/>
      <c r="O9" s="1335"/>
      <c r="P9" s="1333">
        <f>SUM(E9,L9:O9)</f>
        <v>2500000</v>
      </c>
      <c r="Q9" s="653"/>
      <c r="R9" s="654" t="s">
        <v>572</v>
      </c>
      <c r="S9" s="655">
        <v>7</v>
      </c>
      <c r="T9" s="656" t="s">
        <v>122</v>
      </c>
      <c r="U9" s="655">
        <v>4</v>
      </c>
      <c r="V9" s="656" t="s">
        <v>93</v>
      </c>
      <c r="W9" s="655">
        <v>1</v>
      </c>
      <c r="X9" s="654" t="s">
        <v>94</v>
      </c>
      <c r="Y9" s="657"/>
      <c r="Z9" s="658"/>
    </row>
    <row r="10" spans="1:26" s="253" customFormat="1" ht="21" customHeight="1">
      <c r="A10" s="1339"/>
      <c r="B10" s="1341"/>
      <c r="C10" s="1342"/>
      <c r="D10" s="1341"/>
      <c r="E10" s="1336"/>
      <c r="F10" s="1336"/>
      <c r="G10" s="1336"/>
      <c r="H10" s="1336"/>
      <c r="I10" s="1336"/>
      <c r="J10" s="1336"/>
      <c r="K10" s="1336"/>
      <c r="L10" s="1337"/>
      <c r="M10" s="1336"/>
      <c r="N10" s="1336"/>
      <c r="O10" s="1336"/>
      <c r="P10" s="1334"/>
      <c r="Q10" s="659"/>
      <c r="R10" s="660"/>
      <c r="S10" s="661" t="s">
        <v>573</v>
      </c>
      <c r="T10" s="662">
        <v>8</v>
      </c>
      <c r="U10" s="663" t="s">
        <v>122</v>
      </c>
      <c r="V10" s="662">
        <v>3</v>
      </c>
      <c r="W10" s="663" t="s">
        <v>93</v>
      </c>
      <c r="X10" s="664">
        <v>31</v>
      </c>
      <c r="Y10" s="661" t="s">
        <v>94</v>
      </c>
      <c r="Z10" s="665"/>
    </row>
    <row r="11" spans="1:26" s="247" customFormat="1" ht="21" customHeight="1">
      <c r="A11" s="1330">
        <v>2</v>
      </c>
      <c r="B11" s="1331" t="s">
        <v>714</v>
      </c>
      <c r="C11" s="1332" t="s">
        <v>717</v>
      </c>
      <c r="D11" s="1331" t="s">
        <v>716</v>
      </c>
      <c r="E11" s="1323">
        <v>2000000</v>
      </c>
      <c r="F11" s="1323"/>
      <c r="G11" s="1323">
        <v>50000</v>
      </c>
      <c r="H11" s="1323"/>
      <c r="I11" s="1323"/>
      <c r="J11" s="1323">
        <v>50000</v>
      </c>
      <c r="K11" s="1323"/>
      <c r="L11" s="1324">
        <f>SUM(F11:K12)</f>
        <v>100000</v>
      </c>
      <c r="M11" s="1323">
        <v>400000</v>
      </c>
      <c r="N11" s="1323"/>
      <c r="O11" s="1323"/>
      <c r="P11" s="1324">
        <f>SUM(E11,L11:O11)</f>
        <v>2500000</v>
      </c>
      <c r="Q11" s="653"/>
      <c r="R11" s="654" t="s">
        <v>572</v>
      </c>
      <c r="S11" s="655">
        <v>7</v>
      </c>
      <c r="T11" s="656" t="s">
        <v>122</v>
      </c>
      <c r="U11" s="655">
        <v>4</v>
      </c>
      <c r="V11" s="656" t="s">
        <v>93</v>
      </c>
      <c r="W11" s="655">
        <v>1</v>
      </c>
      <c r="X11" s="654" t="s">
        <v>94</v>
      </c>
      <c r="Y11" s="657"/>
      <c r="Z11" s="658"/>
    </row>
    <row r="12" spans="1:26" s="253" customFormat="1" ht="21" customHeight="1">
      <c r="A12" s="1330"/>
      <c r="B12" s="1331"/>
      <c r="C12" s="1332"/>
      <c r="D12" s="1331"/>
      <c r="E12" s="1323"/>
      <c r="F12" s="1323"/>
      <c r="G12" s="1323"/>
      <c r="H12" s="1323"/>
      <c r="I12" s="1323"/>
      <c r="J12" s="1323"/>
      <c r="K12" s="1323"/>
      <c r="L12" s="1324"/>
      <c r="M12" s="1323"/>
      <c r="N12" s="1323"/>
      <c r="O12" s="1323"/>
      <c r="P12" s="1324"/>
      <c r="Q12" s="659"/>
      <c r="R12" s="660"/>
      <c r="S12" s="661" t="s">
        <v>573</v>
      </c>
      <c r="T12" s="662">
        <v>8</v>
      </c>
      <c r="U12" s="663" t="s">
        <v>122</v>
      </c>
      <c r="V12" s="662">
        <v>3</v>
      </c>
      <c r="W12" s="663" t="s">
        <v>93</v>
      </c>
      <c r="X12" s="664">
        <v>31</v>
      </c>
      <c r="Y12" s="661" t="s">
        <v>94</v>
      </c>
      <c r="Z12" s="665"/>
    </row>
    <row r="13" spans="1:26" s="253" customFormat="1" ht="21" customHeight="1">
      <c r="A13" s="1330">
        <v>3</v>
      </c>
      <c r="B13" s="1331" t="s">
        <v>714</v>
      </c>
      <c r="C13" s="1332" t="s">
        <v>717</v>
      </c>
      <c r="D13" s="1331" t="s">
        <v>718</v>
      </c>
      <c r="E13" s="1323"/>
      <c r="F13" s="1323"/>
      <c r="G13" s="1323"/>
      <c r="H13" s="1323"/>
      <c r="I13" s="1323"/>
      <c r="J13" s="1323"/>
      <c r="K13" s="1323"/>
      <c r="L13" s="1324">
        <f>SUM(F13:K14)</f>
        <v>0</v>
      </c>
      <c r="M13" s="1323"/>
      <c r="N13" s="1323">
        <v>1000000</v>
      </c>
      <c r="O13" s="1323"/>
      <c r="P13" s="1324">
        <f>SUM(E13,L13:O13)</f>
        <v>1000000</v>
      </c>
      <c r="Q13" s="653"/>
      <c r="R13" s="654" t="s">
        <v>572</v>
      </c>
      <c r="S13" s="655">
        <v>7</v>
      </c>
      <c r="T13" s="656" t="s">
        <v>122</v>
      </c>
      <c r="U13" s="655">
        <v>4</v>
      </c>
      <c r="V13" s="656" t="s">
        <v>93</v>
      </c>
      <c r="W13" s="655">
        <v>1</v>
      </c>
      <c r="X13" s="654" t="s">
        <v>94</v>
      </c>
      <c r="Y13" s="657"/>
      <c r="Z13" s="658"/>
    </row>
    <row r="14" spans="1:26" s="253" customFormat="1" ht="21" customHeight="1">
      <c r="A14" s="1330"/>
      <c r="B14" s="1331"/>
      <c r="C14" s="1332"/>
      <c r="D14" s="1331"/>
      <c r="E14" s="1323"/>
      <c r="F14" s="1323"/>
      <c r="G14" s="1323"/>
      <c r="H14" s="1323"/>
      <c r="I14" s="1323"/>
      <c r="J14" s="1323"/>
      <c r="K14" s="1323"/>
      <c r="L14" s="1324"/>
      <c r="M14" s="1323"/>
      <c r="N14" s="1323"/>
      <c r="O14" s="1323"/>
      <c r="P14" s="1324"/>
      <c r="Q14" s="659"/>
      <c r="R14" s="660"/>
      <c r="S14" s="661" t="s">
        <v>573</v>
      </c>
      <c r="T14" s="662">
        <v>8</v>
      </c>
      <c r="U14" s="663" t="s">
        <v>122</v>
      </c>
      <c r="V14" s="662">
        <v>3</v>
      </c>
      <c r="W14" s="663" t="s">
        <v>93</v>
      </c>
      <c r="X14" s="664">
        <v>31</v>
      </c>
      <c r="Y14" s="661" t="s">
        <v>94</v>
      </c>
      <c r="Z14" s="665"/>
    </row>
    <row r="15" spans="1:26" s="253" customFormat="1" ht="21" customHeight="1">
      <c r="A15" s="1330">
        <v>4</v>
      </c>
      <c r="B15" s="1331"/>
      <c r="C15" s="1332"/>
      <c r="D15" s="1331"/>
      <c r="E15" s="1323"/>
      <c r="F15" s="1323"/>
      <c r="G15" s="1323"/>
      <c r="H15" s="1323"/>
      <c r="I15" s="1323"/>
      <c r="J15" s="1323"/>
      <c r="K15" s="1323"/>
      <c r="L15" s="1324">
        <f>SUM(F15:K16)</f>
        <v>0</v>
      </c>
      <c r="M15" s="1323"/>
      <c r="N15" s="1323"/>
      <c r="O15" s="1323"/>
      <c r="P15" s="1324">
        <f>SUM(E15,L15:O15)</f>
        <v>0</v>
      </c>
      <c r="Q15" s="653"/>
      <c r="R15" s="654" t="s">
        <v>572</v>
      </c>
      <c r="S15" s="655"/>
      <c r="T15" s="656" t="s">
        <v>122</v>
      </c>
      <c r="U15" s="655"/>
      <c r="V15" s="656" t="s">
        <v>93</v>
      </c>
      <c r="W15" s="655"/>
      <c r="X15" s="654" t="s">
        <v>94</v>
      </c>
      <c r="Y15" s="657"/>
      <c r="Z15" s="658"/>
    </row>
    <row r="16" spans="1:26" s="253" customFormat="1" ht="21" customHeight="1">
      <c r="A16" s="1330"/>
      <c r="B16" s="1331"/>
      <c r="C16" s="1332"/>
      <c r="D16" s="1331"/>
      <c r="E16" s="1323"/>
      <c r="F16" s="1323"/>
      <c r="G16" s="1323"/>
      <c r="H16" s="1323"/>
      <c r="I16" s="1323"/>
      <c r="J16" s="1323"/>
      <c r="K16" s="1323"/>
      <c r="L16" s="1324"/>
      <c r="M16" s="1323"/>
      <c r="N16" s="1323"/>
      <c r="O16" s="1323"/>
      <c r="P16" s="1324"/>
      <c r="Q16" s="659"/>
      <c r="R16" s="660"/>
      <c r="S16" s="661" t="s">
        <v>573</v>
      </c>
      <c r="T16" s="662"/>
      <c r="U16" s="663" t="s">
        <v>122</v>
      </c>
      <c r="V16" s="662"/>
      <c r="W16" s="663" t="s">
        <v>93</v>
      </c>
      <c r="X16" s="664"/>
      <c r="Y16" s="661" t="s">
        <v>94</v>
      </c>
      <c r="Z16" s="665"/>
    </row>
    <row r="17" spans="1:26" s="253" customFormat="1" ht="21" customHeight="1">
      <c r="A17" s="1330">
        <v>5</v>
      </c>
      <c r="B17" s="1331"/>
      <c r="C17" s="1332"/>
      <c r="D17" s="1331"/>
      <c r="E17" s="1323"/>
      <c r="F17" s="1323"/>
      <c r="G17" s="1323"/>
      <c r="H17" s="1323"/>
      <c r="I17" s="1323"/>
      <c r="J17" s="1323"/>
      <c r="K17" s="1323"/>
      <c r="L17" s="1324">
        <f>SUM(F17:K18)</f>
        <v>0</v>
      </c>
      <c r="M17" s="1323"/>
      <c r="N17" s="1323"/>
      <c r="O17" s="1323"/>
      <c r="P17" s="1324">
        <f>SUM(E17,L17:O17)</f>
        <v>0</v>
      </c>
      <c r="Q17" s="653"/>
      <c r="R17" s="654" t="s">
        <v>572</v>
      </c>
      <c r="S17" s="655"/>
      <c r="T17" s="656" t="s">
        <v>122</v>
      </c>
      <c r="U17" s="655"/>
      <c r="V17" s="656" t="s">
        <v>93</v>
      </c>
      <c r="W17" s="655"/>
      <c r="X17" s="654" t="s">
        <v>94</v>
      </c>
      <c r="Y17" s="657"/>
      <c r="Z17" s="658"/>
    </row>
    <row r="18" spans="1:26" s="253" customFormat="1" ht="21" customHeight="1">
      <c r="A18" s="1330"/>
      <c r="B18" s="1331"/>
      <c r="C18" s="1332"/>
      <c r="D18" s="1331"/>
      <c r="E18" s="1323"/>
      <c r="F18" s="1323"/>
      <c r="G18" s="1323"/>
      <c r="H18" s="1323"/>
      <c r="I18" s="1323"/>
      <c r="J18" s="1323"/>
      <c r="K18" s="1323"/>
      <c r="L18" s="1324"/>
      <c r="M18" s="1323"/>
      <c r="N18" s="1323"/>
      <c r="O18" s="1323"/>
      <c r="P18" s="1324"/>
      <c r="Q18" s="659"/>
      <c r="R18" s="660"/>
      <c r="S18" s="661" t="s">
        <v>573</v>
      </c>
      <c r="T18" s="662"/>
      <c r="U18" s="663" t="s">
        <v>122</v>
      </c>
      <c r="V18" s="662"/>
      <c r="W18" s="663" t="s">
        <v>93</v>
      </c>
      <c r="X18" s="664"/>
      <c r="Y18" s="661" t="s">
        <v>94</v>
      </c>
      <c r="Z18" s="665"/>
    </row>
    <row r="19" spans="1:26" s="253" customFormat="1" ht="21" customHeight="1">
      <c r="A19" s="1330">
        <v>6</v>
      </c>
      <c r="B19" s="1331"/>
      <c r="C19" s="1332"/>
      <c r="D19" s="1331"/>
      <c r="E19" s="1323"/>
      <c r="F19" s="1323"/>
      <c r="G19" s="1323"/>
      <c r="H19" s="1323"/>
      <c r="I19" s="1323"/>
      <c r="J19" s="1323"/>
      <c r="K19" s="1323"/>
      <c r="L19" s="1324">
        <f>SUM(F19:K20)</f>
        <v>0</v>
      </c>
      <c r="M19" s="1323"/>
      <c r="N19" s="1323"/>
      <c r="O19" s="1323"/>
      <c r="P19" s="1324">
        <f>SUM(E19,L19:O19)</f>
        <v>0</v>
      </c>
      <c r="Q19" s="653"/>
      <c r="R19" s="654" t="s">
        <v>572</v>
      </c>
      <c r="S19" s="655"/>
      <c r="T19" s="656" t="s">
        <v>122</v>
      </c>
      <c r="U19" s="655"/>
      <c r="V19" s="656" t="s">
        <v>93</v>
      </c>
      <c r="W19" s="655"/>
      <c r="X19" s="654" t="s">
        <v>94</v>
      </c>
      <c r="Y19" s="657"/>
      <c r="Z19" s="658"/>
    </row>
    <row r="20" spans="1:26" s="253" customFormat="1" ht="21" customHeight="1">
      <c r="A20" s="1330"/>
      <c r="B20" s="1331"/>
      <c r="C20" s="1332"/>
      <c r="D20" s="1331"/>
      <c r="E20" s="1323"/>
      <c r="F20" s="1323"/>
      <c r="G20" s="1323"/>
      <c r="H20" s="1323"/>
      <c r="I20" s="1323"/>
      <c r="J20" s="1323"/>
      <c r="K20" s="1323"/>
      <c r="L20" s="1324"/>
      <c r="M20" s="1323"/>
      <c r="N20" s="1323"/>
      <c r="O20" s="1323"/>
      <c r="P20" s="1324"/>
      <c r="Q20" s="659"/>
      <c r="R20" s="660"/>
      <c r="S20" s="661" t="s">
        <v>573</v>
      </c>
      <c r="T20" s="662"/>
      <c r="U20" s="663" t="s">
        <v>122</v>
      </c>
      <c r="V20" s="662"/>
      <c r="W20" s="663" t="s">
        <v>93</v>
      </c>
      <c r="X20" s="664"/>
      <c r="Y20" s="661" t="s">
        <v>94</v>
      </c>
      <c r="Z20" s="665"/>
    </row>
    <row r="21" spans="1:26" s="253" customFormat="1" ht="21" customHeight="1">
      <c r="A21" s="1330">
        <v>7</v>
      </c>
      <c r="B21" s="1331"/>
      <c r="C21" s="1332"/>
      <c r="D21" s="1331"/>
      <c r="E21" s="1323"/>
      <c r="F21" s="1323"/>
      <c r="G21" s="1323"/>
      <c r="H21" s="1323"/>
      <c r="I21" s="1323"/>
      <c r="J21" s="1323"/>
      <c r="K21" s="1323"/>
      <c r="L21" s="1324">
        <f>SUM(F21:K22)</f>
        <v>0</v>
      </c>
      <c r="M21" s="1323"/>
      <c r="N21" s="1323"/>
      <c r="O21" s="1323"/>
      <c r="P21" s="1324">
        <f>SUM(E21,L21:O21)</f>
        <v>0</v>
      </c>
      <c r="Q21" s="653"/>
      <c r="R21" s="654" t="s">
        <v>572</v>
      </c>
      <c r="S21" s="655"/>
      <c r="T21" s="656" t="s">
        <v>122</v>
      </c>
      <c r="U21" s="655"/>
      <c r="V21" s="656" t="s">
        <v>93</v>
      </c>
      <c r="W21" s="655"/>
      <c r="X21" s="654" t="s">
        <v>94</v>
      </c>
      <c r="Y21" s="657"/>
      <c r="Z21" s="658"/>
    </row>
    <row r="22" spans="1:26" s="253" customFormat="1" ht="21" customHeight="1">
      <c r="A22" s="1330"/>
      <c r="B22" s="1331"/>
      <c r="C22" s="1332"/>
      <c r="D22" s="1331"/>
      <c r="E22" s="1323"/>
      <c r="F22" s="1323"/>
      <c r="G22" s="1323"/>
      <c r="H22" s="1323"/>
      <c r="I22" s="1323"/>
      <c r="J22" s="1323"/>
      <c r="K22" s="1323"/>
      <c r="L22" s="1324"/>
      <c r="M22" s="1323"/>
      <c r="N22" s="1323"/>
      <c r="O22" s="1323"/>
      <c r="P22" s="1324"/>
      <c r="Q22" s="659"/>
      <c r="R22" s="660"/>
      <c r="S22" s="661" t="s">
        <v>573</v>
      </c>
      <c r="T22" s="662"/>
      <c r="U22" s="663" t="s">
        <v>122</v>
      </c>
      <c r="V22" s="662"/>
      <c r="W22" s="663" t="s">
        <v>93</v>
      </c>
      <c r="X22" s="664"/>
      <c r="Y22" s="661" t="s">
        <v>94</v>
      </c>
      <c r="Z22" s="665"/>
    </row>
    <row r="23" spans="1:26" s="253" customFormat="1" ht="21" customHeight="1">
      <c r="A23" s="1330">
        <v>8</v>
      </c>
      <c r="B23" s="1331"/>
      <c r="C23" s="1332"/>
      <c r="D23" s="1331"/>
      <c r="E23" s="1323"/>
      <c r="F23" s="1323"/>
      <c r="G23" s="1323"/>
      <c r="H23" s="1323"/>
      <c r="I23" s="1323"/>
      <c r="J23" s="1323"/>
      <c r="K23" s="1323"/>
      <c r="L23" s="1324">
        <f>SUM(F23:K24)</f>
        <v>0</v>
      </c>
      <c r="M23" s="1323"/>
      <c r="N23" s="1323"/>
      <c r="O23" s="1323"/>
      <c r="P23" s="1324">
        <f>SUM(E23,L23:O23)</f>
        <v>0</v>
      </c>
      <c r="Q23" s="653"/>
      <c r="R23" s="654" t="s">
        <v>572</v>
      </c>
      <c r="S23" s="655"/>
      <c r="T23" s="656" t="s">
        <v>122</v>
      </c>
      <c r="U23" s="655"/>
      <c r="V23" s="656" t="s">
        <v>93</v>
      </c>
      <c r="W23" s="655"/>
      <c r="X23" s="654" t="s">
        <v>94</v>
      </c>
      <c r="Y23" s="657"/>
      <c r="Z23" s="658"/>
    </row>
    <row r="24" spans="1:26" s="253" customFormat="1" ht="21" customHeight="1">
      <c r="A24" s="1330"/>
      <c r="B24" s="1331"/>
      <c r="C24" s="1332"/>
      <c r="D24" s="1331"/>
      <c r="E24" s="1323"/>
      <c r="F24" s="1323"/>
      <c r="G24" s="1323"/>
      <c r="H24" s="1323"/>
      <c r="I24" s="1323"/>
      <c r="J24" s="1323"/>
      <c r="K24" s="1323"/>
      <c r="L24" s="1324"/>
      <c r="M24" s="1323"/>
      <c r="N24" s="1323"/>
      <c r="O24" s="1323"/>
      <c r="P24" s="1324"/>
      <c r="Q24" s="659"/>
      <c r="R24" s="660"/>
      <c r="S24" s="661" t="s">
        <v>573</v>
      </c>
      <c r="T24" s="662"/>
      <c r="U24" s="663" t="s">
        <v>122</v>
      </c>
      <c r="V24" s="662"/>
      <c r="W24" s="663" t="s">
        <v>93</v>
      </c>
      <c r="X24" s="664"/>
      <c r="Y24" s="661" t="s">
        <v>94</v>
      </c>
      <c r="Z24" s="665"/>
    </row>
    <row r="25" spans="1:26" s="253" customFormat="1" ht="21" customHeight="1">
      <c r="A25" s="1330">
        <v>9</v>
      </c>
      <c r="B25" s="1331"/>
      <c r="C25" s="1332"/>
      <c r="D25" s="1331"/>
      <c r="E25" s="1323"/>
      <c r="F25" s="1323"/>
      <c r="G25" s="1323"/>
      <c r="H25" s="1323"/>
      <c r="I25" s="1323"/>
      <c r="J25" s="1323"/>
      <c r="K25" s="1323"/>
      <c r="L25" s="1324">
        <f>SUM(F25:K26)</f>
        <v>0</v>
      </c>
      <c r="M25" s="1323"/>
      <c r="N25" s="1323"/>
      <c r="O25" s="1323"/>
      <c r="P25" s="1324">
        <f>SUM(E25,L25:O25)</f>
        <v>0</v>
      </c>
      <c r="Q25" s="653"/>
      <c r="R25" s="654" t="s">
        <v>572</v>
      </c>
      <c r="S25" s="655"/>
      <c r="T25" s="656" t="s">
        <v>122</v>
      </c>
      <c r="U25" s="655"/>
      <c r="V25" s="656" t="s">
        <v>93</v>
      </c>
      <c r="W25" s="655"/>
      <c r="X25" s="654" t="s">
        <v>94</v>
      </c>
      <c r="Y25" s="657"/>
      <c r="Z25" s="658"/>
    </row>
    <row r="26" spans="1:26" s="253" customFormat="1" ht="21" customHeight="1">
      <c r="A26" s="1330"/>
      <c r="B26" s="1331"/>
      <c r="C26" s="1332"/>
      <c r="D26" s="1331"/>
      <c r="E26" s="1323"/>
      <c r="F26" s="1323"/>
      <c r="G26" s="1323"/>
      <c r="H26" s="1323"/>
      <c r="I26" s="1323"/>
      <c r="J26" s="1323"/>
      <c r="K26" s="1323"/>
      <c r="L26" s="1324"/>
      <c r="M26" s="1323"/>
      <c r="N26" s="1323"/>
      <c r="O26" s="1323"/>
      <c r="P26" s="1324"/>
      <c r="Q26" s="659"/>
      <c r="R26" s="660"/>
      <c r="S26" s="661" t="s">
        <v>573</v>
      </c>
      <c r="T26" s="662"/>
      <c r="U26" s="663" t="s">
        <v>122</v>
      </c>
      <c r="V26" s="662"/>
      <c r="W26" s="663" t="s">
        <v>93</v>
      </c>
      <c r="X26" s="664"/>
      <c r="Y26" s="661" t="s">
        <v>94</v>
      </c>
      <c r="Z26" s="665"/>
    </row>
    <row r="27" spans="1:26" s="253" customFormat="1" ht="21" customHeight="1">
      <c r="A27" s="1325">
        <v>10</v>
      </c>
      <c r="B27" s="1327"/>
      <c r="C27" s="1329"/>
      <c r="D27" s="1327"/>
      <c r="E27" s="1318"/>
      <c r="F27" s="1318"/>
      <c r="G27" s="1318"/>
      <c r="H27" s="1318"/>
      <c r="I27" s="1318"/>
      <c r="J27" s="1318"/>
      <c r="K27" s="1318"/>
      <c r="L27" s="1320">
        <f>SUM(F27:K28)</f>
        <v>0</v>
      </c>
      <c r="M27" s="1318"/>
      <c r="N27" s="1318"/>
      <c r="O27" s="1318"/>
      <c r="P27" s="1320">
        <f>SUM(E27,L27:O27)</f>
        <v>0</v>
      </c>
      <c r="Q27" s="653"/>
      <c r="R27" s="654" t="s">
        <v>572</v>
      </c>
      <c r="S27" s="655"/>
      <c r="T27" s="656" t="s">
        <v>122</v>
      </c>
      <c r="U27" s="655"/>
      <c r="V27" s="656" t="s">
        <v>93</v>
      </c>
      <c r="W27" s="655"/>
      <c r="X27" s="654" t="s">
        <v>94</v>
      </c>
      <c r="Y27" s="657"/>
      <c r="Z27" s="658"/>
    </row>
    <row r="28" spans="1:26" s="253" customFormat="1" ht="21" customHeight="1" thickBot="1">
      <c r="A28" s="1326"/>
      <c r="B28" s="1328"/>
      <c r="C28" s="1329"/>
      <c r="D28" s="1328"/>
      <c r="E28" s="1319"/>
      <c r="F28" s="1319"/>
      <c r="G28" s="1319"/>
      <c r="H28" s="1319"/>
      <c r="I28" s="1319"/>
      <c r="J28" s="1319"/>
      <c r="K28" s="1319"/>
      <c r="L28" s="1322"/>
      <c r="M28" s="1319"/>
      <c r="N28" s="1319"/>
      <c r="O28" s="1319"/>
      <c r="P28" s="1321"/>
      <c r="Q28" s="659"/>
      <c r="R28" s="660"/>
      <c r="S28" s="661" t="s">
        <v>573</v>
      </c>
      <c r="T28" s="662"/>
      <c r="U28" s="663" t="s">
        <v>122</v>
      </c>
      <c r="V28" s="662"/>
      <c r="W28" s="663" t="s">
        <v>93</v>
      </c>
      <c r="X28" s="664"/>
      <c r="Y28" s="661" t="s">
        <v>94</v>
      </c>
      <c r="Z28" s="665"/>
    </row>
    <row r="29" spans="1:26" s="253" customFormat="1" ht="30" customHeight="1" thickTop="1" thickBot="1">
      <c r="A29" s="254"/>
      <c r="B29" s="255" t="s">
        <v>17</v>
      </c>
      <c r="C29" s="602"/>
      <c r="D29" s="603"/>
      <c r="E29" s="600">
        <f>SUM(E9:E28)</f>
        <v>4000000</v>
      </c>
      <c r="F29" s="600">
        <f t="shared" ref="F29:P29" si="0">SUM(F9:F28)</f>
        <v>0</v>
      </c>
      <c r="G29" s="600">
        <f t="shared" si="0"/>
        <v>100000</v>
      </c>
      <c r="H29" s="600">
        <f t="shared" si="0"/>
        <v>0</v>
      </c>
      <c r="I29" s="600">
        <f t="shared" si="0"/>
        <v>0</v>
      </c>
      <c r="J29" s="600">
        <f t="shared" si="0"/>
        <v>100000</v>
      </c>
      <c r="K29" s="600">
        <f t="shared" si="0"/>
        <v>0</v>
      </c>
      <c r="L29" s="600">
        <f t="shared" si="0"/>
        <v>200000</v>
      </c>
      <c r="M29" s="600">
        <f t="shared" si="0"/>
        <v>800000</v>
      </c>
      <c r="N29" s="600">
        <f t="shared" si="0"/>
        <v>1000000</v>
      </c>
      <c r="O29" s="604">
        <f t="shared" si="0"/>
        <v>0</v>
      </c>
      <c r="P29" s="601">
        <f t="shared" si="0"/>
        <v>6000000</v>
      </c>
      <c r="Q29" s="690" t="s">
        <v>496</v>
      </c>
      <c r="R29" s="256"/>
      <c r="S29" s="256"/>
      <c r="T29" s="256"/>
      <c r="U29" s="256"/>
      <c r="V29" s="256"/>
      <c r="W29" s="256"/>
      <c r="X29" s="256"/>
      <c r="Y29" s="256"/>
      <c r="Z29" s="257"/>
    </row>
    <row r="30" spans="1:26" s="253" customFormat="1" ht="26.25" customHeight="1">
      <c r="A30" s="687" t="s">
        <v>636</v>
      </c>
      <c r="B30" s="692"/>
      <c r="C30" s="693"/>
      <c r="D30" s="693"/>
      <c r="E30" s="694"/>
      <c r="F30" s="694"/>
      <c r="G30" s="694"/>
      <c r="H30" s="694"/>
      <c r="I30" s="694"/>
      <c r="J30" s="694"/>
      <c r="K30" s="694"/>
      <c r="L30" s="694"/>
      <c r="M30" s="694"/>
      <c r="N30" s="694"/>
      <c r="O30" s="694"/>
      <c r="P30" s="694"/>
      <c r="Q30" s="695"/>
      <c r="R30" s="259"/>
      <c r="S30" s="259"/>
      <c r="T30" s="259"/>
      <c r="U30" s="259"/>
      <c r="V30" s="259"/>
      <c r="W30" s="259"/>
      <c r="X30" s="259"/>
      <c r="Y30" s="259"/>
      <c r="Z30" s="259"/>
    </row>
    <row r="31" spans="1:26" s="253" customFormat="1" ht="26.25" customHeight="1">
      <c r="A31" s="700" t="s">
        <v>497</v>
      </c>
      <c r="B31" s="686"/>
      <c r="C31" s="258"/>
      <c r="D31" s="258"/>
      <c r="E31" s="259"/>
      <c r="F31" s="259"/>
      <c r="G31" s="259"/>
      <c r="H31" s="259"/>
      <c r="I31" s="259"/>
      <c r="J31" s="259"/>
      <c r="K31" s="259"/>
      <c r="L31" s="259"/>
      <c r="M31" s="259"/>
      <c r="N31" s="259"/>
      <c r="O31" s="259"/>
      <c r="P31" s="259"/>
      <c r="Q31" s="259"/>
      <c r="R31" s="259"/>
      <c r="S31" s="259"/>
      <c r="T31" s="259"/>
      <c r="U31" s="259"/>
      <c r="V31" s="259"/>
      <c r="W31" s="259"/>
      <c r="X31" s="259"/>
      <c r="Y31" s="259"/>
      <c r="Z31" s="259"/>
    </row>
    <row r="32" spans="1:26" ht="26.25" customHeight="1">
      <c r="A32" s="862" t="s">
        <v>629</v>
      </c>
    </row>
  </sheetData>
  <mergeCells count="174">
    <mergeCell ref="B9:B10"/>
    <mergeCell ref="C9:C10"/>
    <mergeCell ref="D9:D10"/>
    <mergeCell ref="E9:E10"/>
    <mergeCell ref="F9:F10"/>
    <mergeCell ref="M9:M10"/>
    <mergeCell ref="N9:N10"/>
    <mergeCell ref="O9:O10"/>
    <mergeCell ref="A2:Z2"/>
    <mergeCell ref="A5:A7"/>
    <mergeCell ref="B5:B7"/>
    <mergeCell ref="C5:C7"/>
    <mergeCell ref="D5:D7"/>
    <mergeCell ref="E5:E6"/>
    <mergeCell ref="F5:L5"/>
    <mergeCell ref="M5:M6"/>
    <mergeCell ref="N5:N6"/>
    <mergeCell ref="O5:O6"/>
    <mergeCell ref="P5:P6"/>
    <mergeCell ref="Q5:Z6"/>
    <mergeCell ref="Q7:Z7"/>
    <mergeCell ref="O3:Z3"/>
    <mergeCell ref="G11:G12"/>
    <mergeCell ref="H11:H12"/>
    <mergeCell ref="I11:I12"/>
    <mergeCell ref="P9:P10"/>
    <mergeCell ref="A11:A12"/>
    <mergeCell ref="B11:B12"/>
    <mergeCell ref="C11:C12"/>
    <mergeCell ref="D11:D12"/>
    <mergeCell ref="E11:E12"/>
    <mergeCell ref="F11:F12"/>
    <mergeCell ref="G9:G10"/>
    <mergeCell ref="H9:H10"/>
    <mergeCell ref="I9:I10"/>
    <mergeCell ref="J9:J10"/>
    <mergeCell ref="K9:K10"/>
    <mergeCell ref="L9:L10"/>
    <mergeCell ref="M11:M12"/>
    <mergeCell ref="N11:N12"/>
    <mergeCell ref="O11:O12"/>
    <mergeCell ref="P11:P12"/>
    <mergeCell ref="J11:J12"/>
    <mergeCell ref="K11:K12"/>
    <mergeCell ref="L11:L12"/>
    <mergeCell ref="A9:A10"/>
    <mergeCell ref="N13:N14"/>
    <mergeCell ref="O13:O14"/>
    <mergeCell ref="P13:P14"/>
    <mergeCell ref="A15:A16"/>
    <mergeCell ref="B15:B16"/>
    <mergeCell ref="C15:C16"/>
    <mergeCell ref="D15:D16"/>
    <mergeCell ref="E15:E16"/>
    <mergeCell ref="F15:F16"/>
    <mergeCell ref="G13:G14"/>
    <mergeCell ref="H13:H14"/>
    <mergeCell ref="I13:I14"/>
    <mergeCell ref="J13:J14"/>
    <mergeCell ref="K13:K14"/>
    <mergeCell ref="L13:L14"/>
    <mergeCell ref="M15:M16"/>
    <mergeCell ref="N15:N16"/>
    <mergeCell ref="O15:O16"/>
    <mergeCell ref="P15:P16"/>
    <mergeCell ref="J15:J16"/>
    <mergeCell ref="K15:K16"/>
    <mergeCell ref="L15:L16"/>
    <mergeCell ref="A13:A14"/>
    <mergeCell ref="B13:B14"/>
    <mergeCell ref="C17:C18"/>
    <mergeCell ref="D17:D18"/>
    <mergeCell ref="E17:E18"/>
    <mergeCell ref="F17:F18"/>
    <mergeCell ref="G15:G16"/>
    <mergeCell ref="H15:H16"/>
    <mergeCell ref="I15:I16"/>
    <mergeCell ref="M13:M14"/>
    <mergeCell ref="C13:C14"/>
    <mergeCell ref="D13:D14"/>
    <mergeCell ref="E13:E14"/>
    <mergeCell ref="F13:F14"/>
    <mergeCell ref="M17:M18"/>
    <mergeCell ref="N17:N18"/>
    <mergeCell ref="O17:O18"/>
    <mergeCell ref="P17:P18"/>
    <mergeCell ref="A19:A20"/>
    <mergeCell ref="B19:B20"/>
    <mergeCell ref="C19:C20"/>
    <mergeCell ref="D19:D20"/>
    <mergeCell ref="E19:E20"/>
    <mergeCell ref="F19:F20"/>
    <mergeCell ref="G17:G18"/>
    <mergeCell ref="H17:H18"/>
    <mergeCell ref="I17:I18"/>
    <mergeCell ref="J17:J18"/>
    <mergeCell ref="K17:K18"/>
    <mergeCell ref="L17:L18"/>
    <mergeCell ref="M19:M20"/>
    <mergeCell ref="N19:N20"/>
    <mergeCell ref="O19:O20"/>
    <mergeCell ref="P19:P20"/>
    <mergeCell ref="J19:J20"/>
    <mergeCell ref="K19:K20"/>
    <mergeCell ref="L19:L20"/>
    <mergeCell ref="A17:A18"/>
    <mergeCell ref="B17:B18"/>
    <mergeCell ref="B21:B22"/>
    <mergeCell ref="C21:C22"/>
    <mergeCell ref="D21:D22"/>
    <mergeCell ref="E21:E22"/>
    <mergeCell ref="F21:F22"/>
    <mergeCell ref="G19:G20"/>
    <mergeCell ref="H19:H20"/>
    <mergeCell ref="I19:I20"/>
    <mergeCell ref="G23:G24"/>
    <mergeCell ref="H23:H24"/>
    <mergeCell ref="I23:I24"/>
    <mergeCell ref="M21:M22"/>
    <mergeCell ref="N21:N22"/>
    <mergeCell ref="O21:O22"/>
    <mergeCell ref="P21:P22"/>
    <mergeCell ref="A23:A24"/>
    <mergeCell ref="B23:B24"/>
    <mergeCell ref="C23:C24"/>
    <mergeCell ref="D23:D24"/>
    <mergeCell ref="E23:E24"/>
    <mergeCell ref="F23:F24"/>
    <mergeCell ref="G21:G22"/>
    <mergeCell ref="H21:H22"/>
    <mergeCell ref="I21:I22"/>
    <mergeCell ref="J21:J22"/>
    <mergeCell ref="K21:K22"/>
    <mergeCell ref="L21:L22"/>
    <mergeCell ref="M23:M24"/>
    <mergeCell ref="N23:N24"/>
    <mergeCell ref="O23:O24"/>
    <mergeCell ref="P23:P24"/>
    <mergeCell ref="J23:J24"/>
    <mergeCell ref="K23:K24"/>
    <mergeCell ref="L23:L24"/>
    <mergeCell ref="A21:A22"/>
    <mergeCell ref="A27:A28"/>
    <mergeCell ref="B27:B28"/>
    <mergeCell ref="C27:C28"/>
    <mergeCell ref="D27:D28"/>
    <mergeCell ref="E27:E28"/>
    <mergeCell ref="F27:F28"/>
    <mergeCell ref="G25:G26"/>
    <mergeCell ref="H25:H26"/>
    <mergeCell ref="I25:I26"/>
    <mergeCell ref="A25:A26"/>
    <mergeCell ref="B25:B26"/>
    <mergeCell ref="C25:C26"/>
    <mergeCell ref="D25:D26"/>
    <mergeCell ref="E25:E26"/>
    <mergeCell ref="F25:F26"/>
    <mergeCell ref="O27:O28"/>
    <mergeCell ref="P27:P28"/>
    <mergeCell ref="G27:G28"/>
    <mergeCell ref="H27:H28"/>
    <mergeCell ref="I27:I28"/>
    <mergeCell ref="J27:J28"/>
    <mergeCell ref="K27:K28"/>
    <mergeCell ref="L27:L28"/>
    <mergeCell ref="M25:M26"/>
    <mergeCell ref="N25:N26"/>
    <mergeCell ref="O25:O26"/>
    <mergeCell ref="P25:P26"/>
    <mergeCell ref="J25:J26"/>
    <mergeCell ref="K25:K26"/>
    <mergeCell ref="L25:L26"/>
    <mergeCell ref="M27:M28"/>
    <mergeCell ref="N27:N28"/>
  </mergeCells>
  <phoneticPr fontId="15"/>
  <dataValidations count="2">
    <dataValidation type="list" allowBlank="1" showInputMessage="1" showErrorMessage="1" sqref="D9:D28" xr:uid="{00000000-0002-0000-0E00-000000000000}">
      <formula1>"常勤,非常勤"</formula1>
    </dataValidation>
    <dataValidation type="list" allowBlank="1" showInputMessage="1" showErrorMessage="1" sqref="C9:C28" xr:uid="{00000000-0002-0000-0E00-000001000000}">
      <formula1>"保育士,保育士助手,看護職員,児童保育専従職員"</formula1>
    </dataValidation>
  </dataValidations>
  <pageMargins left="0.39370078740157483" right="0.19685039370078741" top="0.55118110236220474" bottom="0.39370078740157483" header="0.51181102362204722" footer="0.39370078740157483"/>
  <pageSetup paperSize="9" scale="83"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pageSetUpPr fitToPage="1"/>
  </sheetPr>
  <dimension ref="A1:DV627"/>
  <sheetViews>
    <sheetView view="pageBreakPreview" topLeftCell="A4" zoomScale="75" zoomScaleNormal="100" workbookViewId="0">
      <pane xSplit="3" topLeftCell="D1" activePane="topRight" state="frozen"/>
      <selection activeCell="K44" sqref="K44"/>
      <selection pane="topRight" activeCell="E11" sqref="E11"/>
    </sheetView>
  </sheetViews>
  <sheetFormatPr defaultColWidth="9" defaultRowHeight="12"/>
  <cols>
    <col min="1" max="1" width="9" style="88"/>
    <col min="2" max="2" width="13.453125" style="100" customWidth="1"/>
    <col min="3" max="3" width="9" style="89" customWidth="1"/>
    <col min="4" max="5" width="11.26953125" style="91" customWidth="1"/>
    <col min="6" max="6" width="4.453125" style="88" customWidth="1"/>
    <col min="7" max="7" width="7.90625" style="91" customWidth="1"/>
    <col min="8" max="8" width="4.453125" style="89" customWidth="1"/>
    <col min="9" max="9" width="10.08984375" style="91" customWidth="1"/>
    <col min="10" max="10" width="5.6328125" style="89" customWidth="1"/>
    <col min="11" max="11" width="10.08984375" style="91" customWidth="1"/>
    <col min="12" max="12" width="6.7265625" style="91" customWidth="1"/>
    <col min="13" max="13" width="5.6328125" style="89" customWidth="1"/>
    <col min="14" max="14" width="10.08984375" style="91" customWidth="1"/>
    <col min="15" max="15" width="7.90625" style="91" customWidth="1"/>
    <col min="16" max="16" width="4.453125" style="89" customWidth="1"/>
    <col min="17" max="17" width="10.08984375" style="91" customWidth="1"/>
    <col min="18" max="18" width="6.7265625" style="91" customWidth="1"/>
    <col min="19" max="19" width="4.453125" style="89" customWidth="1"/>
    <col min="20" max="20" width="7.90625" style="91" customWidth="1"/>
    <col min="21" max="21" width="6.7265625" style="91" customWidth="1"/>
    <col min="22" max="22" width="4.453125" style="91" customWidth="1"/>
    <col min="23" max="23" width="7.90625" style="91" customWidth="1"/>
    <col min="24" max="24" width="6.7265625" style="91" customWidth="1"/>
    <col min="25" max="25" width="4.453125" style="91" customWidth="1"/>
    <col min="26" max="26" width="7.90625" style="91" customWidth="1"/>
    <col min="27" max="29" width="10.08984375" style="91" customWidth="1"/>
    <col min="30" max="30" width="4.453125" style="91" customWidth="1"/>
    <col min="31" max="32" width="10.08984375" style="91" customWidth="1"/>
    <col min="33" max="33" width="11.08984375" style="91" customWidth="1"/>
    <col min="34" max="36" width="10.08984375" style="91" customWidth="1"/>
    <col min="37" max="37" width="9" style="91"/>
    <col min="38" max="16384" width="9" style="93"/>
  </cols>
  <sheetData>
    <row r="1" spans="1:126" ht="40.5" customHeight="1">
      <c r="A1" s="99" t="s">
        <v>545</v>
      </c>
    </row>
    <row r="2" spans="1:126" s="101" customFormat="1" ht="54" customHeight="1">
      <c r="A2" s="92"/>
      <c r="B2" s="92"/>
      <c r="C2" s="92"/>
      <c r="D2" s="92"/>
      <c r="E2" s="1386" t="s">
        <v>168</v>
      </c>
      <c r="F2" s="1386"/>
      <c r="G2" s="1386"/>
      <c r="H2" s="1386"/>
      <c r="I2" s="1386"/>
      <c r="J2" s="1386"/>
      <c r="K2" s="1386"/>
      <c r="L2" s="1386"/>
      <c r="M2" s="1386"/>
      <c r="N2" s="1386"/>
      <c r="O2" s="1386"/>
      <c r="P2" s="1386"/>
      <c r="Q2" s="1386"/>
      <c r="R2" s="1386"/>
      <c r="S2" s="1386"/>
      <c r="T2" s="1386"/>
      <c r="U2" s="1386"/>
      <c r="V2" s="1386"/>
      <c r="W2" s="1386"/>
      <c r="X2" s="1386"/>
      <c r="Y2" s="1386"/>
      <c r="Z2" s="1386"/>
      <c r="AA2" s="1386"/>
      <c r="AB2" s="1386"/>
      <c r="AC2" s="92"/>
      <c r="AD2" s="92"/>
      <c r="AE2" s="92"/>
      <c r="AF2" s="92"/>
      <c r="AG2" s="92"/>
      <c r="AH2" s="92"/>
      <c r="AI2" s="92"/>
      <c r="AJ2" s="92"/>
      <c r="AK2" s="92"/>
    </row>
    <row r="3" spans="1:126" s="102" customFormat="1" ht="40.5" customHeight="1">
      <c r="A3" s="90"/>
      <c r="B3" s="90"/>
      <c r="C3" s="90"/>
      <c r="D3" s="90"/>
      <c r="E3" s="90"/>
      <c r="F3" s="90"/>
      <c r="G3" s="90"/>
      <c r="H3" s="90"/>
      <c r="I3" s="90"/>
      <c r="J3" s="90"/>
      <c r="K3" s="90"/>
      <c r="L3" s="90"/>
      <c r="M3" s="90"/>
      <c r="N3" s="90"/>
      <c r="O3" s="90"/>
      <c r="P3" s="90"/>
      <c r="Q3" s="90"/>
      <c r="R3" s="90"/>
      <c r="S3" s="90"/>
      <c r="T3" s="90"/>
      <c r="U3" s="90"/>
      <c r="V3" s="90"/>
      <c r="W3" s="90"/>
      <c r="X3" s="90"/>
      <c r="Y3" s="90"/>
      <c r="Z3" s="90"/>
      <c r="AA3" s="90"/>
      <c r="AC3" s="103"/>
      <c r="AD3" s="103"/>
      <c r="AE3" s="104" t="s">
        <v>127</v>
      </c>
      <c r="AF3" s="1387" t="str">
        <f>'第２－１号（所要額調書）'!AC3</f>
        <v>医療法人○○会</v>
      </c>
      <c r="AG3" s="1387"/>
      <c r="AH3" s="1387"/>
      <c r="AI3" s="1387"/>
      <c r="AJ3" s="1387"/>
      <c r="AK3" s="1387"/>
    </row>
    <row r="4" spans="1:126" ht="27" customHeight="1" thickBot="1">
      <c r="A4" s="105"/>
      <c r="AC4" s="198"/>
      <c r="AD4" s="198"/>
      <c r="AE4" s="1388"/>
      <c r="AF4" s="1388"/>
      <c r="AG4" s="182"/>
      <c r="AH4" s="182"/>
      <c r="AI4" s="93"/>
      <c r="AJ4" s="93"/>
      <c r="AK4" s="93"/>
    </row>
    <row r="5" spans="1:126" ht="40.5" customHeight="1">
      <c r="A5" s="1389" t="s">
        <v>23</v>
      </c>
      <c r="B5" s="1392" t="s">
        <v>4</v>
      </c>
      <c r="C5" s="1395" t="s">
        <v>24</v>
      </c>
      <c r="D5" s="1398" t="s">
        <v>21</v>
      </c>
      <c r="E5" s="1401" t="s">
        <v>1</v>
      </c>
      <c r="F5" s="1403" t="s">
        <v>25</v>
      </c>
      <c r="G5" s="1403"/>
      <c r="H5" s="1403"/>
      <c r="I5" s="1403"/>
      <c r="J5" s="1403"/>
      <c r="K5" s="1403"/>
      <c r="L5" s="1403"/>
      <c r="M5" s="1403"/>
      <c r="N5" s="1403"/>
      <c r="O5" s="1403"/>
      <c r="P5" s="1403"/>
      <c r="Q5" s="1403"/>
      <c r="R5" s="1403"/>
      <c r="S5" s="1403"/>
      <c r="T5" s="1403"/>
      <c r="U5" s="1403"/>
      <c r="V5" s="1403"/>
      <c r="W5" s="1403"/>
      <c r="X5" s="1403"/>
      <c r="Y5" s="1403"/>
      <c r="Z5" s="1403"/>
      <c r="AA5" s="1403"/>
      <c r="AB5" s="1403"/>
      <c r="AC5" s="1369" t="s">
        <v>20</v>
      </c>
      <c r="AD5" s="106"/>
      <c r="AE5" s="1376" t="s">
        <v>124</v>
      </c>
      <c r="AF5" s="1369" t="s">
        <v>209</v>
      </c>
      <c r="AG5" s="926" t="s">
        <v>223</v>
      </c>
      <c r="AH5" s="1369" t="s">
        <v>197</v>
      </c>
      <c r="AI5" s="1369" t="s">
        <v>125</v>
      </c>
      <c r="AJ5" s="1369" t="s">
        <v>165</v>
      </c>
      <c r="AK5" s="1369" t="s">
        <v>0</v>
      </c>
    </row>
    <row r="6" spans="1:126" ht="40.5" customHeight="1">
      <c r="A6" s="1390"/>
      <c r="B6" s="1393"/>
      <c r="C6" s="1396"/>
      <c r="D6" s="1399"/>
      <c r="E6" s="1402"/>
      <c r="F6" s="1372" t="s">
        <v>26</v>
      </c>
      <c r="G6" s="1372"/>
      <c r="H6" s="1372"/>
      <c r="I6" s="1372"/>
      <c r="J6" s="1372"/>
      <c r="K6" s="1373"/>
      <c r="L6" s="1371" t="s">
        <v>2</v>
      </c>
      <c r="M6" s="1372"/>
      <c r="N6" s="1372"/>
      <c r="O6" s="1372"/>
      <c r="P6" s="1372"/>
      <c r="Q6" s="1372"/>
      <c r="R6" s="1372"/>
      <c r="S6" s="1372"/>
      <c r="T6" s="1372"/>
      <c r="U6" s="1372"/>
      <c r="V6" s="1372"/>
      <c r="W6" s="1372"/>
      <c r="X6" s="1372"/>
      <c r="Y6" s="1372"/>
      <c r="Z6" s="1372"/>
      <c r="AA6" s="1373"/>
      <c r="AB6" s="1405" t="s">
        <v>167</v>
      </c>
      <c r="AC6" s="1404"/>
      <c r="AD6" s="107" t="s">
        <v>90</v>
      </c>
      <c r="AE6" s="1377"/>
      <c r="AF6" s="1370"/>
      <c r="AG6" s="930"/>
      <c r="AH6" s="1370"/>
      <c r="AI6" s="1370"/>
      <c r="AJ6" s="1370"/>
      <c r="AK6" s="1370"/>
    </row>
    <row r="7" spans="1:126" ht="54" customHeight="1">
      <c r="A7" s="1390"/>
      <c r="B7" s="1393"/>
      <c r="C7" s="1396"/>
      <c r="D7" s="1400"/>
      <c r="E7" s="1402"/>
      <c r="F7" s="1378" t="s">
        <v>28</v>
      </c>
      <c r="G7" s="1380" t="s">
        <v>92</v>
      </c>
      <c r="H7" s="1382" t="s">
        <v>16</v>
      </c>
      <c r="I7" s="1384" t="s">
        <v>91</v>
      </c>
      <c r="J7" s="1382" t="s">
        <v>27</v>
      </c>
      <c r="K7" s="1374" t="s">
        <v>17</v>
      </c>
      <c r="L7" s="1371" t="s">
        <v>18</v>
      </c>
      <c r="M7" s="1372"/>
      <c r="N7" s="1373"/>
      <c r="O7" s="1371" t="s">
        <v>52</v>
      </c>
      <c r="P7" s="1372"/>
      <c r="Q7" s="1373"/>
      <c r="R7" s="1371" t="s">
        <v>51</v>
      </c>
      <c r="S7" s="1372"/>
      <c r="T7" s="1373"/>
      <c r="U7" s="1371" t="s">
        <v>7</v>
      </c>
      <c r="V7" s="1372"/>
      <c r="W7" s="1373"/>
      <c r="X7" s="1371" t="s">
        <v>166</v>
      </c>
      <c r="Y7" s="1372"/>
      <c r="Z7" s="1373"/>
      <c r="AA7" s="1374" t="s">
        <v>17</v>
      </c>
      <c r="AB7" s="1406"/>
      <c r="AC7" s="1404"/>
      <c r="AD7" s="107"/>
      <c r="AE7" s="1377"/>
      <c r="AF7" s="1370"/>
      <c r="AG7" s="930"/>
      <c r="AH7" s="1370"/>
      <c r="AI7" s="1370"/>
      <c r="AJ7" s="1370"/>
      <c r="AK7" s="1370"/>
    </row>
    <row r="8" spans="1:126" ht="54" customHeight="1" thickBot="1">
      <c r="A8" s="1391"/>
      <c r="B8" s="1394"/>
      <c r="C8" s="1397"/>
      <c r="D8" s="108" t="s">
        <v>224</v>
      </c>
      <c r="E8" s="109" t="s">
        <v>225</v>
      </c>
      <c r="F8" s="1379"/>
      <c r="G8" s="1381"/>
      <c r="H8" s="1383"/>
      <c r="I8" s="1385"/>
      <c r="J8" s="1383"/>
      <c r="K8" s="1375"/>
      <c r="L8" s="866" t="s">
        <v>92</v>
      </c>
      <c r="M8" s="195" t="s">
        <v>19</v>
      </c>
      <c r="N8" s="110" t="s">
        <v>22</v>
      </c>
      <c r="O8" s="866" t="s">
        <v>92</v>
      </c>
      <c r="P8" s="195" t="s">
        <v>16</v>
      </c>
      <c r="Q8" s="110" t="s">
        <v>22</v>
      </c>
      <c r="R8" s="867" t="s">
        <v>92</v>
      </c>
      <c r="S8" s="195" t="s">
        <v>19</v>
      </c>
      <c r="T8" s="110" t="s">
        <v>22</v>
      </c>
      <c r="U8" s="868" t="s">
        <v>92</v>
      </c>
      <c r="V8" s="197" t="s">
        <v>19</v>
      </c>
      <c r="W8" s="196" t="s">
        <v>22</v>
      </c>
      <c r="X8" s="868" t="s">
        <v>92</v>
      </c>
      <c r="Y8" s="197" t="s">
        <v>19</v>
      </c>
      <c r="Z8" s="196" t="s">
        <v>22</v>
      </c>
      <c r="AA8" s="1375"/>
      <c r="AB8" s="111" t="s">
        <v>226</v>
      </c>
      <c r="AC8" s="94" t="s">
        <v>227</v>
      </c>
      <c r="AD8" s="112" t="s">
        <v>228</v>
      </c>
      <c r="AE8" s="113" t="s">
        <v>229</v>
      </c>
      <c r="AF8" s="94" t="s">
        <v>230</v>
      </c>
      <c r="AG8" s="94" t="s">
        <v>231</v>
      </c>
      <c r="AH8" s="94" t="s">
        <v>232</v>
      </c>
      <c r="AI8" s="94" t="s">
        <v>233</v>
      </c>
      <c r="AJ8" s="94" t="s">
        <v>234</v>
      </c>
      <c r="AK8" s="94" t="s">
        <v>235</v>
      </c>
    </row>
    <row r="9" spans="1:126" s="117" customFormat="1" ht="27" customHeight="1">
      <c r="A9" s="114"/>
      <c r="B9" s="115"/>
      <c r="C9" s="116"/>
      <c r="D9" s="199" t="s">
        <v>59</v>
      </c>
      <c r="E9" s="200" t="s">
        <v>59</v>
      </c>
      <c r="F9" s="201" t="s">
        <v>8</v>
      </c>
      <c r="G9" s="202" t="s">
        <v>59</v>
      </c>
      <c r="H9" s="203" t="s">
        <v>93</v>
      </c>
      <c r="I9" s="203" t="s">
        <v>59</v>
      </c>
      <c r="J9" s="204"/>
      <c r="K9" s="205" t="s">
        <v>59</v>
      </c>
      <c r="L9" s="203" t="s">
        <v>59</v>
      </c>
      <c r="M9" s="203" t="s">
        <v>94</v>
      </c>
      <c r="N9" s="206" t="s">
        <v>59</v>
      </c>
      <c r="O9" s="203" t="s">
        <v>59</v>
      </c>
      <c r="P9" s="203" t="s">
        <v>93</v>
      </c>
      <c r="Q9" s="205" t="s">
        <v>59</v>
      </c>
      <c r="R9" s="203" t="s">
        <v>59</v>
      </c>
      <c r="S9" s="203" t="s">
        <v>94</v>
      </c>
      <c r="T9" s="206" t="s">
        <v>59</v>
      </c>
      <c r="U9" s="205" t="s">
        <v>59</v>
      </c>
      <c r="V9" s="205" t="s">
        <v>123</v>
      </c>
      <c r="W9" s="205" t="s">
        <v>59</v>
      </c>
      <c r="X9" s="205" t="s">
        <v>59</v>
      </c>
      <c r="Y9" s="205" t="s">
        <v>123</v>
      </c>
      <c r="Z9" s="205" t="s">
        <v>59</v>
      </c>
      <c r="AA9" s="205" t="s">
        <v>59</v>
      </c>
      <c r="AB9" s="203" t="s">
        <v>59</v>
      </c>
      <c r="AC9" s="207" t="s">
        <v>59</v>
      </c>
      <c r="AD9" s="208"/>
      <c r="AE9" s="209" t="s">
        <v>59</v>
      </c>
      <c r="AF9" s="207" t="s">
        <v>59</v>
      </c>
      <c r="AG9" s="207"/>
      <c r="AH9" s="207"/>
      <c r="AI9" s="207" t="s">
        <v>59</v>
      </c>
      <c r="AJ9" s="207" t="s">
        <v>59</v>
      </c>
      <c r="AK9" s="207" t="s">
        <v>59</v>
      </c>
    </row>
    <row r="10" spans="1:126" ht="54" customHeight="1">
      <c r="A10" s="458" t="s">
        <v>678</v>
      </c>
      <c r="B10" s="864" t="str">
        <f>'第２－１号（所要額調書）'!B10</f>
        <v>○○病院</v>
      </c>
      <c r="C10" s="865" t="str">
        <f>'第２－１号（所要額調書）'!C10</f>
        <v>医療法人</v>
      </c>
      <c r="D10" s="211">
        <f>決算書!F41</f>
        <v>6500000</v>
      </c>
      <c r="E10" s="212">
        <f>'給与費明細（実績）'!P29</f>
        <v>6000000</v>
      </c>
      <c r="F10" s="707" t="str">
        <f>IF(A10="Ａ型特例","1",IF(A10="Ａ型","2",IF(A10="Ｂ型","4",6)))</f>
        <v>1</v>
      </c>
      <c r="G10" s="821">
        <v>237400</v>
      </c>
      <c r="H10" s="777">
        <v>12</v>
      </c>
      <c r="I10" s="708">
        <f>24000*H10*F21</f>
        <v>288000</v>
      </c>
      <c r="J10" s="215">
        <f>'第１３号（運営事業実績書）'!H11</f>
        <v>0.6</v>
      </c>
      <c r="K10" s="216">
        <f>(F10*G10*H10-I10)*J10</f>
        <v>1536480</v>
      </c>
      <c r="L10" s="823">
        <v>30750</v>
      </c>
      <c r="M10" s="214">
        <f>【実績】24時間保育!N39</f>
        <v>0</v>
      </c>
      <c r="N10" s="217">
        <f>L10*M10</f>
        <v>0</v>
      </c>
      <c r="O10" s="823">
        <v>278340</v>
      </c>
      <c r="P10" s="214">
        <f>【実績】病児等保育!H32</f>
        <v>0</v>
      </c>
      <c r="Q10" s="216">
        <f>O10*P10</f>
        <v>0</v>
      </c>
      <c r="R10" s="823">
        <v>27210</v>
      </c>
      <c r="S10" s="214">
        <f>【実績】緊急一時保育!H34</f>
        <v>0</v>
      </c>
      <c r="T10" s="217">
        <f>R10*S10</f>
        <v>0</v>
      </c>
      <c r="U10" s="826">
        <v>14760</v>
      </c>
      <c r="V10" s="216">
        <f>【実績】児童保育!H33</f>
        <v>0</v>
      </c>
      <c r="W10" s="216">
        <f>U10*V10</f>
        <v>0</v>
      </c>
      <c r="X10" s="826">
        <v>15270</v>
      </c>
      <c r="Y10" s="216">
        <f>【実績】休日保育!H34</f>
        <v>0</v>
      </c>
      <c r="Z10" s="216">
        <f>X10*Y10</f>
        <v>0</v>
      </c>
      <c r="AA10" s="216">
        <f>SUM(N10,Q10,T10,W10,Z10)</f>
        <v>0</v>
      </c>
      <c r="AB10" s="214">
        <f>SUM(K10,AA10)</f>
        <v>1536480</v>
      </c>
      <c r="AC10" s="218">
        <f>IF(E10&gt;AB10,AB10,E10)</f>
        <v>1536480</v>
      </c>
      <c r="AD10" s="219">
        <f>'第２－１号（所要額調書）'!AD10</f>
        <v>0.66666666666666663</v>
      </c>
      <c r="AE10" s="220">
        <f>ROUNDDOWN(AC10*AD10,0)</f>
        <v>1024320</v>
      </c>
      <c r="AF10" s="218">
        <f>ROUNDDOWN(AE10,-3)</f>
        <v>1024000</v>
      </c>
      <c r="AG10" s="218">
        <f>'第１０－２号（夜間保育精算額調書）'!N13</f>
        <v>62000</v>
      </c>
      <c r="AH10" s="218">
        <f>SUM(AF10:AG10)</f>
        <v>1086000</v>
      </c>
      <c r="AI10" s="775">
        <v>1282000</v>
      </c>
      <c r="AJ10" s="218"/>
      <c r="AK10" s="218">
        <f>AJ10-AH10</f>
        <v>-1086000</v>
      </c>
    </row>
    <row r="11" spans="1:126" ht="54" customHeight="1" thickBot="1">
      <c r="A11" s="118"/>
      <c r="B11" s="119"/>
      <c r="C11" s="120"/>
      <c r="D11" s="221"/>
      <c r="E11" s="222"/>
      <c r="F11" s="223"/>
      <c r="G11" s="224"/>
      <c r="H11" s="225"/>
      <c r="I11" s="225"/>
      <c r="J11" s="226"/>
      <c r="K11" s="225"/>
      <c r="L11" s="227"/>
      <c r="M11" s="225"/>
      <c r="N11" s="228"/>
      <c r="O11" s="227"/>
      <c r="P11" s="225"/>
      <c r="Q11" s="225"/>
      <c r="R11" s="227"/>
      <c r="S11" s="225"/>
      <c r="T11" s="228"/>
      <c r="U11" s="225"/>
      <c r="V11" s="225"/>
      <c r="W11" s="225"/>
      <c r="X11" s="225"/>
      <c r="Y11" s="225"/>
      <c r="Z11" s="225"/>
      <c r="AA11" s="225"/>
      <c r="AB11" s="227"/>
      <c r="AC11" s="229"/>
      <c r="AD11" s="230"/>
      <c r="AE11" s="231"/>
      <c r="AF11" s="229"/>
      <c r="AG11" s="229"/>
      <c r="AH11" s="229"/>
      <c r="AI11" s="229"/>
      <c r="AJ11" s="229"/>
      <c r="AK11" s="229"/>
      <c r="AL11" s="89"/>
      <c r="AM11" s="89"/>
      <c r="AN11" s="89"/>
    </row>
    <row r="12" spans="1:126">
      <c r="AL12" s="89"/>
      <c r="AM12" s="89"/>
      <c r="AN12" s="89"/>
      <c r="AO12" s="89"/>
      <c r="AP12" s="89"/>
      <c r="AQ12" s="89"/>
    </row>
    <row r="13" spans="1:126" s="54" customFormat="1" ht="21" customHeight="1">
      <c r="A13" s="54" t="s">
        <v>432</v>
      </c>
      <c r="B13" s="439"/>
      <c r="C13" s="440"/>
      <c r="D13" s="441"/>
      <c r="E13" s="441"/>
      <c r="I13" s="442"/>
      <c r="K13" s="442"/>
      <c r="N13" s="442"/>
      <c r="Q13" s="442"/>
      <c r="T13" s="442"/>
      <c r="U13" s="442"/>
      <c r="V13" s="442"/>
      <c r="W13" s="442"/>
      <c r="X13" s="442"/>
      <c r="Y13" s="442"/>
      <c r="Z13" s="442"/>
      <c r="AA13" s="442"/>
      <c r="AB13" s="442"/>
      <c r="AC13" s="442"/>
      <c r="AD13" s="442"/>
      <c r="AE13" s="442"/>
      <c r="AF13" s="442"/>
      <c r="BZ13" s="443"/>
      <c r="CA13" s="443"/>
      <c r="CB13" s="443"/>
      <c r="CC13" s="443"/>
      <c r="CD13" s="443"/>
      <c r="CE13" s="443"/>
      <c r="CF13" s="443"/>
      <c r="CG13" s="443"/>
      <c r="CH13" s="443"/>
      <c r="CI13" s="443"/>
      <c r="CJ13" s="443"/>
      <c r="CK13" s="443"/>
      <c r="CL13" s="443"/>
      <c r="CM13" s="443"/>
      <c r="CN13" s="443"/>
      <c r="CO13" s="443"/>
      <c r="CP13" s="443"/>
      <c r="CQ13" s="443"/>
      <c r="CR13" s="443"/>
      <c r="CS13" s="443"/>
      <c r="CT13" s="443"/>
      <c r="CU13" s="443"/>
      <c r="CV13" s="443"/>
      <c r="CW13" s="443"/>
      <c r="CX13" s="443"/>
      <c r="CY13" s="443"/>
      <c r="CZ13" s="443"/>
      <c r="DA13" s="443"/>
      <c r="DB13" s="443"/>
      <c r="DC13" s="443"/>
      <c r="DD13" s="443"/>
      <c r="DE13" s="443"/>
      <c r="DF13" s="443"/>
      <c r="DG13" s="443"/>
      <c r="DH13" s="443"/>
      <c r="DI13" s="443"/>
      <c r="DJ13" s="443"/>
      <c r="DK13" s="443"/>
      <c r="DL13" s="443"/>
      <c r="DM13" s="443"/>
      <c r="DN13" s="443"/>
      <c r="DO13" s="443"/>
      <c r="DP13" s="443"/>
      <c r="DQ13" s="443"/>
      <c r="DR13" s="443"/>
      <c r="DS13" s="443"/>
      <c r="DT13" s="443"/>
      <c r="DU13" s="443"/>
      <c r="DV13" s="443"/>
    </row>
    <row r="14" spans="1:126" s="54" customFormat="1" ht="21" customHeight="1">
      <c r="A14" s="54" t="s">
        <v>445</v>
      </c>
      <c r="B14" s="439"/>
      <c r="C14" s="440"/>
      <c r="D14" s="441"/>
      <c r="E14" s="441"/>
      <c r="I14" s="442"/>
      <c r="K14" s="442"/>
      <c r="N14" s="442"/>
      <c r="Q14" s="442"/>
      <c r="T14" s="442"/>
      <c r="U14" s="442"/>
      <c r="V14" s="442"/>
      <c r="W14" s="442"/>
      <c r="X14" s="442"/>
      <c r="Y14" s="442"/>
      <c r="Z14" s="442"/>
      <c r="AA14" s="442"/>
      <c r="AB14" s="442"/>
      <c r="AC14" s="442"/>
      <c r="AD14" s="442"/>
      <c r="AE14" s="442"/>
      <c r="AF14" s="442"/>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3"/>
      <c r="DN14" s="443"/>
      <c r="DO14" s="443"/>
      <c r="DP14" s="443"/>
      <c r="DQ14" s="443"/>
      <c r="DR14" s="443"/>
      <c r="DS14" s="443"/>
      <c r="DT14" s="443"/>
      <c r="DU14" s="443"/>
      <c r="DV14" s="443"/>
    </row>
    <row r="15" spans="1:126" s="54" customFormat="1" ht="21" customHeight="1">
      <c r="A15" s="54" t="s">
        <v>425</v>
      </c>
      <c r="B15" s="439"/>
      <c r="C15" s="440"/>
      <c r="D15" s="441"/>
      <c r="E15" s="441"/>
      <c r="I15" s="442"/>
      <c r="K15" s="442"/>
      <c r="N15" s="442"/>
      <c r="Q15" s="442"/>
      <c r="T15" s="442"/>
      <c r="U15" s="442"/>
      <c r="V15" s="442"/>
      <c r="W15" s="442"/>
      <c r="X15" s="442"/>
      <c r="Y15" s="442"/>
      <c r="Z15" s="442"/>
      <c r="AA15" s="442"/>
      <c r="AB15" s="442"/>
      <c r="AC15" s="442"/>
      <c r="AD15" s="442"/>
      <c r="AE15" s="442"/>
      <c r="AF15" s="442"/>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row>
    <row r="16" spans="1:126" s="54" customFormat="1" ht="21" customHeight="1">
      <c r="A16" s="54" t="s">
        <v>495</v>
      </c>
      <c r="B16" s="439"/>
      <c r="C16" s="440"/>
      <c r="D16" s="441"/>
      <c r="E16" s="441"/>
      <c r="I16" s="442"/>
      <c r="K16" s="442"/>
      <c r="N16" s="442"/>
      <c r="Q16" s="442"/>
      <c r="T16" s="442"/>
      <c r="U16" s="442"/>
      <c r="V16" s="442"/>
      <c r="W16" s="442"/>
      <c r="X16" s="442"/>
      <c r="Y16" s="442"/>
      <c r="Z16" s="442"/>
      <c r="AA16" s="442"/>
      <c r="AB16" s="442"/>
      <c r="AC16" s="442"/>
      <c r="AD16" s="442"/>
      <c r="AE16" s="442"/>
      <c r="AF16" s="442"/>
      <c r="BZ16" s="443"/>
      <c r="CA16" s="443"/>
      <c r="CB16" s="443"/>
      <c r="CC16" s="443"/>
      <c r="CD16" s="443"/>
      <c r="CE16" s="443"/>
      <c r="CF16" s="443"/>
      <c r="CG16" s="443"/>
      <c r="CH16" s="443"/>
      <c r="CI16" s="443"/>
      <c r="CJ16" s="443"/>
      <c r="CK16" s="443"/>
      <c r="CL16" s="443"/>
      <c r="CM16" s="443"/>
      <c r="CN16" s="443"/>
      <c r="CO16" s="443"/>
      <c r="CP16" s="443"/>
      <c r="CQ16" s="443"/>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3"/>
      <c r="DN16" s="443"/>
      <c r="DO16" s="443"/>
      <c r="DP16" s="443"/>
      <c r="DQ16" s="443"/>
      <c r="DR16" s="443"/>
      <c r="DS16" s="443"/>
      <c r="DT16" s="443"/>
      <c r="DU16" s="443"/>
      <c r="DV16" s="443"/>
    </row>
    <row r="17" spans="1:126" s="54" customFormat="1" ht="21" customHeight="1">
      <c r="A17" s="54" t="s">
        <v>524</v>
      </c>
      <c r="C17" s="440"/>
      <c r="D17" s="441"/>
      <c r="E17" s="441"/>
      <c r="I17" s="442"/>
      <c r="K17" s="442"/>
      <c r="N17" s="442"/>
      <c r="Q17" s="442"/>
      <c r="T17" s="442"/>
      <c r="U17" s="442"/>
      <c r="V17" s="442"/>
      <c r="W17" s="442"/>
      <c r="X17" s="442"/>
      <c r="Y17" s="442"/>
      <c r="Z17" s="442"/>
      <c r="AA17" s="442"/>
      <c r="AB17" s="442"/>
      <c r="AC17" s="442"/>
      <c r="AD17" s="442"/>
      <c r="AE17" s="442"/>
      <c r="AF17" s="442"/>
      <c r="BZ17" s="443"/>
      <c r="CA17" s="443"/>
      <c r="CB17" s="443"/>
      <c r="CC17" s="443"/>
      <c r="CD17" s="443"/>
      <c r="CE17" s="443"/>
      <c r="CF17" s="443"/>
      <c r="CG17" s="443"/>
      <c r="CH17" s="443"/>
      <c r="CI17" s="443"/>
      <c r="CJ17" s="443"/>
      <c r="CK17" s="443"/>
      <c r="CL17" s="443"/>
      <c r="CM17" s="443"/>
      <c r="CN17" s="443"/>
      <c r="CO17" s="443"/>
      <c r="CP17" s="443"/>
      <c r="CQ17" s="443"/>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3"/>
      <c r="DN17" s="443"/>
      <c r="DO17" s="443"/>
      <c r="DP17" s="443"/>
      <c r="DQ17" s="443"/>
      <c r="DR17" s="443"/>
      <c r="DS17" s="443"/>
      <c r="DT17" s="443"/>
      <c r="DU17" s="443"/>
      <c r="DV17" s="443"/>
    </row>
    <row r="18" spans="1:126" s="54" customFormat="1" ht="21" customHeight="1">
      <c r="A18" s="54" t="s">
        <v>521</v>
      </c>
      <c r="B18" s="439"/>
      <c r="C18" s="440"/>
      <c r="D18" s="441"/>
      <c r="E18" s="441"/>
      <c r="I18" s="442"/>
      <c r="K18" s="442"/>
      <c r="N18" s="442"/>
      <c r="Q18" s="442"/>
      <c r="T18" s="442"/>
      <c r="U18" s="442"/>
      <c r="V18" s="442"/>
      <c r="W18" s="442"/>
      <c r="X18" s="442"/>
      <c r="Y18" s="442"/>
      <c r="Z18" s="442"/>
      <c r="AA18" s="442"/>
      <c r="AB18" s="442"/>
      <c r="AC18" s="442"/>
      <c r="AD18" s="442"/>
      <c r="AE18" s="442"/>
      <c r="AF18" s="442"/>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row>
    <row r="19" spans="1:126" s="54" customFormat="1" ht="21" customHeight="1">
      <c r="A19" s="54" t="s">
        <v>446</v>
      </c>
      <c r="B19" s="439"/>
      <c r="C19" s="440"/>
      <c r="D19" s="441"/>
      <c r="E19" s="441"/>
      <c r="I19" s="442"/>
      <c r="K19" s="442"/>
      <c r="N19" s="442"/>
      <c r="Q19" s="442"/>
      <c r="T19" s="442"/>
      <c r="U19" s="442"/>
      <c r="V19" s="442"/>
      <c r="W19" s="442"/>
      <c r="X19" s="442"/>
      <c r="Y19" s="442"/>
      <c r="Z19" s="442"/>
      <c r="AA19" s="442"/>
      <c r="AB19" s="442"/>
      <c r="AC19" s="442"/>
      <c r="AD19" s="442"/>
      <c r="AE19" s="442"/>
      <c r="AF19" s="442"/>
      <c r="BZ19" s="443"/>
      <c r="CA19" s="443"/>
      <c r="CB19" s="443"/>
      <c r="CC19" s="443"/>
      <c r="CD19" s="443"/>
      <c r="CE19" s="443"/>
      <c r="CF19" s="443"/>
      <c r="CG19" s="443"/>
      <c r="CH19" s="443"/>
      <c r="CI19" s="443"/>
      <c r="CJ19" s="443"/>
      <c r="CK19" s="443"/>
      <c r="CL19" s="443"/>
      <c r="CM19" s="443"/>
      <c r="CN19" s="443"/>
      <c r="CO19" s="443"/>
      <c r="CP19" s="443"/>
      <c r="CQ19" s="443"/>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3"/>
      <c r="DN19" s="443"/>
      <c r="DO19" s="443"/>
      <c r="DP19" s="443"/>
      <c r="DQ19" s="443"/>
      <c r="DR19" s="443"/>
      <c r="DS19" s="443"/>
      <c r="DT19" s="443"/>
      <c r="DU19" s="443"/>
      <c r="DV19" s="443"/>
    </row>
    <row r="20" spans="1:126" s="54" customFormat="1" ht="21" customHeight="1">
      <c r="B20" s="932" t="s">
        <v>507</v>
      </c>
      <c r="C20" s="932"/>
      <c r="D20" s="933" t="s">
        <v>508</v>
      </c>
      <c r="E20" s="933"/>
      <c r="F20" s="934" t="s">
        <v>509</v>
      </c>
      <c r="G20" s="935"/>
      <c r="H20" s="935"/>
      <c r="I20" s="935"/>
      <c r="J20" s="936"/>
      <c r="K20" s="442"/>
      <c r="N20" s="442"/>
      <c r="Q20" s="442"/>
      <c r="T20" s="442"/>
      <c r="U20" s="442"/>
      <c r="V20" s="442"/>
      <c r="W20" s="442"/>
      <c r="X20" s="442"/>
      <c r="Y20" s="442"/>
      <c r="Z20" s="442"/>
      <c r="AA20" s="442"/>
      <c r="AB20" s="442"/>
      <c r="AC20" s="442"/>
      <c r="AD20" s="442"/>
      <c r="AE20" s="442"/>
      <c r="AF20" s="442"/>
      <c r="BZ20" s="443"/>
      <c r="CA20" s="443"/>
      <c r="CB20" s="443"/>
      <c r="CC20" s="443"/>
      <c r="CD20" s="443"/>
      <c r="CE20" s="443"/>
      <c r="CF20" s="443"/>
      <c r="CG20" s="443"/>
      <c r="CH20" s="443"/>
      <c r="CI20" s="443"/>
      <c r="CJ20" s="443"/>
      <c r="CK20" s="443"/>
      <c r="CL20" s="443"/>
      <c r="CM20" s="443"/>
      <c r="CN20" s="443"/>
      <c r="CO20" s="443"/>
      <c r="CP20" s="443"/>
      <c r="CQ20" s="443"/>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3"/>
      <c r="DN20" s="443"/>
      <c r="DO20" s="443"/>
      <c r="DP20" s="443"/>
      <c r="DQ20" s="443"/>
      <c r="DR20" s="443"/>
      <c r="DS20" s="443"/>
      <c r="DT20" s="443"/>
      <c r="DU20" s="443"/>
      <c r="DV20" s="443"/>
    </row>
    <row r="21" spans="1:126" s="54" customFormat="1" ht="21" customHeight="1">
      <c r="B21" s="932">
        <f>'第４号（保育人員等状況）'!B11</f>
        <v>1.7</v>
      </c>
      <c r="C21" s="932"/>
      <c r="D21" s="933">
        <f>IF(A10="Ａ型特例",1,IF(A10="Ａ型",4,IF(A10="Ｂ型",10,18)))</f>
        <v>1</v>
      </c>
      <c r="E21" s="933"/>
      <c r="F21" s="937">
        <f>IF(B21&gt;D21,D21,B21)</f>
        <v>1</v>
      </c>
      <c r="G21" s="937"/>
      <c r="H21" s="937"/>
      <c r="I21" s="937"/>
      <c r="J21" s="937"/>
      <c r="K21" s="442"/>
      <c r="N21" s="442"/>
      <c r="Q21" s="442"/>
      <c r="T21" s="442"/>
      <c r="U21" s="442"/>
      <c r="V21" s="442"/>
      <c r="W21" s="442"/>
      <c r="X21" s="442"/>
      <c r="Y21" s="442"/>
      <c r="Z21" s="442"/>
      <c r="AA21" s="442"/>
      <c r="AB21" s="442"/>
      <c r="AC21" s="442"/>
      <c r="AD21" s="442"/>
      <c r="AE21" s="442"/>
      <c r="AF21" s="442"/>
      <c r="BZ21" s="443"/>
      <c r="CA21" s="443"/>
      <c r="CB21" s="443"/>
      <c r="CC21" s="443"/>
      <c r="CD21" s="443"/>
      <c r="CE21" s="443"/>
      <c r="CF21" s="443"/>
      <c r="CG21" s="443"/>
      <c r="CH21" s="443"/>
      <c r="CI21" s="443"/>
      <c r="CJ21" s="443"/>
      <c r="CK21" s="443"/>
      <c r="CL21" s="443"/>
      <c r="CM21" s="443"/>
      <c r="CN21" s="443"/>
      <c r="CO21" s="443"/>
      <c r="CP21" s="443"/>
      <c r="CQ21" s="443"/>
      <c r="CR21" s="443"/>
      <c r="CS21" s="443"/>
      <c r="CT21" s="443"/>
      <c r="CU21" s="443"/>
      <c r="CV21" s="443"/>
      <c r="CW21" s="443"/>
      <c r="CX21" s="443"/>
      <c r="CY21" s="443"/>
      <c r="CZ21" s="443"/>
      <c r="DA21" s="443"/>
      <c r="DB21" s="443"/>
      <c r="DC21" s="443"/>
      <c r="DD21" s="443"/>
      <c r="DE21" s="443"/>
      <c r="DF21" s="443"/>
      <c r="DG21" s="443"/>
      <c r="DH21" s="443"/>
      <c r="DI21" s="443"/>
      <c r="DJ21" s="443"/>
      <c r="DK21" s="443"/>
      <c r="DL21" s="443"/>
      <c r="DM21" s="443"/>
      <c r="DN21" s="443"/>
      <c r="DO21" s="443"/>
      <c r="DP21" s="443"/>
      <c r="DQ21" s="443"/>
      <c r="DR21" s="443"/>
      <c r="DS21" s="443"/>
      <c r="DT21" s="443"/>
      <c r="DU21" s="443"/>
      <c r="DV21" s="443"/>
    </row>
    <row r="22" spans="1:126" s="54" customFormat="1" ht="21" customHeight="1">
      <c r="A22" s="54" t="s">
        <v>427</v>
      </c>
      <c r="B22" s="439"/>
      <c r="C22" s="440"/>
      <c r="D22" s="441"/>
      <c r="E22" s="441"/>
      <c r="I22" s="442"/>
      <c r="K22" s="442"/>
      <c r="N22" s="442"/>
      <c r="Q22" s="442"/>
      <c r="T22" s="442"/>
      <c r="U22" s="442"/>
      <c r="V22" s="442"/>
      <c r="W22" s="442"/>
      <c r="X22" s="442"/>
      <c r="Y22" s="442"/>
      <c r="Z22" s="442"/>
      <c r="AA22" s="442"/>
      <c r="AB22" s="442"/>
      <c r="AC22" s="442"/>
      <c r="AD22" s="442"/>
      <c r="AE22" s="442"/>
      <c r="AF22" s="442"/>
      <c r="BZ22" s="443"/>
      <c r="CA22" s="443"/>
      <c r="CB22" s="443"/>
      <c r="CC22" s="443"/>
      <c r="CD22" s="443"/>
      <c r="CE22" s="443"/>
      <c r="CF22" s="443"/>
      <c r="CG22" s="443"/>
      <c r="CH22" s="443"/>
      <c r="CI22" s="443"/>
      <c r="CJ22" s="443"/>
      <c r="CK22" s="443"/>
      <c r="CL22" s="443"/>
      <c r="CM22" s="443"/>
      <c r="CN22" s="443"/>
      <c r="CO22" s="443"/>
      <c r="CP22" s="443"/>
      <c r="CQ22" s="443"/>
      <c r="CR22" s="443"/>
      <c r="CS22" s="443"/>
      <c r="CT22" s="443"/>
      <c r="CU22" s="443"/>
      <c r="CV22" s="443"/>
      <c r="CW22" s="443"/>
      <c r="CX22" s="443"/>
      <c r="CY22" s="443"/>
      <c r="CZ22" s="443"/>
      <c r="DA22" s="443"/>
      <c r="DB22" s="443"/>
      <c r="DC22" s="443"/>
      <c r="DD22" s="443"/>
      <c r="DE22" s="443"/>
      <c r="DF22" s="443"/>
      <c r="DG22" s="443"/>
      <c r="DH22" s="443"/>
      <c r="DI22" s="443"/>
      <c r="DJ22" s="443"/>
      <c r="DK22" s="443"/>
      <c r="DL22" s="443"/>
      <c r="DM22" s="443"/>
      <c r="DN22" s="443"/>
      <c r="DO22" s="443"/>
      <c r="DP22" s="443"/>
      <c r="DQ22" s="443"/>
      <c r="DR22" s="443"/>
      <c r="DS22" s="443"/>
      <c r="DT22" s="443"/>
      <c r="DU22" s="443"/>
      <c r="DV22" s="443"/>
    </row>
    <row r="23" spans="1:126" s="54" customFormat="1" ht="21" customHeight="1">
      <c r="A23" s="54" t="s">
        <v>428</v>
      </c>
      <c r="B23" s="439"/>
      <c r="C23" s="440"/>
      <c r="D23" s="441"/>
      <c r="E23" s="441"/>
      <c r="I23" s="442"/>
      <c r="K23" s="442"/>
      <c r="N23" s="442"/>
      <c r="Q23" s="442"/>
      <c r="T23" s="442"/>
      <c r="U23" s="442"/>
      <c r="V23" s="442"/>
      <c r="W23" s="442"/>
      <c r="X23" s="442"/>
      <c r="Y23" s="442"/>
      <c r="Z23" s="442"/>
      <c r="AA23" s="442"/>
      <c r="AB23" s="442"/>
      <c r="AC23" s="442"/>
      <c r="AD23" s="442"/>
      <c r="AE23" s="442"/>
      <c r="AF23" s="442"/>
      <c r="BZ23" s="443"/>
      <c r="CA23" s="443"/>
      <c r="CB23" s="443"/>
      <c r="CC23" s="443"/>
      <c r="CD23" s="443"/>
      <c r="CE23" s="443"/>
      <c r="CF23" s="443"/>
      <c r="CG23" s="443"/>
      <c r="CH23" s="443"/>
      <c r="CI23" s="443"/>
      <c r="CJ23" s="443"/>
      <c r="CK23" s="443"/>
      <c r="CL23" s="443"/>
      <c r="CM23" s="443"/>
      <c r="CN23" s="443"/>
      <c r="CO23" s="443"/>
      <c r="CP23" s="443"/>
      <c r="CQ23" s="443"/>
      <c r="CR23" s="443"/>
      <c r="CS23" s="443"/>
      <c r="CT23" s="443"/>
      <c r="CU23" s="443"/>
      <c r="CV23" s="443"/>
      <c r="CW23" s="443"/>
      <c r="CX23" s="443"/>
      <c r="CY23" s="443"/>
      <c r="CZ23" s="443"/>
      <c r="DA23" s="443"/>
      <c r="DB23" s="443"/>
      <c r="DC23" s="443"/>
      <c r="DD23" s="443"/>
      <c r="DE23" s="443"/>
      <c r="DF23" s="443"/>
      <c r="DG23" s="443"/>
      <c r="DH23" s="443"/>
      <c r="DI23" s="443"/>
      <c r="DJ23" s="443"/>
      <c r="DK23" s="443"/>
      <c r="DL23" s="443"/>
      <c r="DM23" s="443"/>
      <c r="DN23" s="443"/>
      <c r="DO23" s="443"/>
      <c r="DP23" s="443"/>
      <c r="DQ23" s="443"/>
      <c r="DR23" s="443"/>
      <c r="DS23" s="443"/>
      <c r="DT23" s="443"/>
      <c r="DU23" s="443"/>
      <c r="DV23" s="443"/>
    </row>
    <row r="24" spans="1:126" s="54" customFormat="1" ht="21" customHeight="1">
      <c r="A24" s="54" t="s">
        <v>412</v>
      </c>
      <c r="B24" s="439"/>
      <c r="C24" s="440"/>
      <c r="D24" s="441"/>
      <c r="E24" s="441"/>
      <c r="I24" s="442"/>
      <c r="K24" s="442"/>
      <c r="N24" s="442"/>
      <c r="Q24" s="442"/>
      <c r="T24" s="442"/>
      <c r="U24" s="442"/>
      <c r="V24" s="442"/>
      <c r="W24" s="442"/>
      <c r="X24" s="442"/>
      <c r="Y24" s="442"/>
      <c r="Z24" s="442"/>
      <c r="AA24" s="442"/>
      <c r="AB24" s="442"/>
      <c r="AC24" s="442"/>
      <c r="AD24" s="442"/>
      <c r="AE24" s="442"/>
      <c r="AF24" s="442"/>
      <c r="BZ24" s="443"/>
      <c r="CA24" s="443"/>
      <c r="CB24" s="443"/>
      <c r="CC24" s="443"/>
      <c r="CD24" s="443"/>
      <c r="CE24" s="443"/>
      <c r="CF24" s="443"/>
      <c r="CG24" s="443"/>
      <c r="CH24" s="443"/>
      <c r="CI24" s="443"/>
      <c r="CJ24" s="443"/>
      <c r="CK24" s="443"/>
      <c r="CL24" s="443"/>
      <c r="CM24" s="443"/>
      <c r="CN24" s="443"/>
      <c r="CO24" s="443"/>
      <c r="CP24" s="443"/>
      <c r="CQ24" s="443"/>
      <c r="CR24" s="443"/>
      <c r="CS24" s="443"/>
      <c r="CT24" s="443"/>
      <c r="CU24" s="443"/>
      <c r="CV24" s="443"/>
      <c r="CW24" s="443"/>
      <c r="CX24" s="443"/>
      <c r="CY24" s="443"/>
      <c r="CZ24" s="443"/>
      <c r="DA24" s="443"/>
      <c r="DB24" s="443"/>
      <c r="DC24" s="443"/>
      <c r="DD24" s="443"/>
      <c r="DE24" s="443"/>
      <c r="DF24" s="443"/>
      <c r="DG24" s="443"/>
      <c r="DH24" s="443"/>
      <c r="DI24" s="443"/>
      <c r="DJ24" s="443"/>
      <c r="DK24" s="443"/>
      <c r="DL24" s="443"/>
      <c r="DM24" s="443"/>
      <c r="DN24" s="443"/>
      <c r="DO24" s="443"/>
      <c r="DP24" s="443"/>
      <c r="DQ24" s="443"/>
      <c r="DR24" s="443"/>
      <c r="DS24" s="443"/>
      <c r="DT24" s="443"/>
      <c r="DU24" s="443"/>
      <c r="DV24" s="443"/>
    </row>
    <row r="25" spans="1:126" s="54" customFormat="1" ht="21" customHeight="1">
      <c r="A25" s="54" t="s">
        <v>413</v>
      </c>
      <c r="B25" s="439"/>
      <c r="C25" s="440"/>
      <c r="D25" s="441"/>
      <c r="E25" s="441"/>
      <c r="I25" s="442"/>
      <c r="K25" s="442"/>
      <c r="N25" s="442"/>
      <c r="Q25" s="442"/>
      <c r="T25" s="442"/>
      <c r="U25" s="442"/>
      <c r="V25" s="442"/>
      <c r="W25" s="442"/>
      <c r="X25" s="442"/>
      <c r="Y25" s="442"/>
      <c r="Z25" s="442"/>
      <c r="AA25" s="442"/>
      <c r="AB25" s="442"/>
      <c r="AC25" s="442"/>
      <c r="AD25" s="442"/>
      <c r="AE25" s="442"/>
      <c r="AF25" s="442"/>
      <c r="BZ25" s="443"/>
      <c r="CA25" s="443"/>
      <c r="CB25" s="443"/>
      <c r="CC25" s="443"/>
      <c r="CD25" s="443"/>
      <c r="CE25" s="443"/>
      <c r="CF25" s="443"/>
      <c r="CG25" s="443"/>
      <c r="CH25" s="443"/>
      <c r="CI25" s="443"/>
      <c r="CJ25" s="443"/>
      <c r="CK25" s="443"/>
      <c r="CL25" s="443"/>
      <c r="CM25" s="443"/>
      <c r="CN25" s="443"/>
      <c r="CO25" s="443"/>
      <c r="CP25" s="443"/>
      <c r="CQ25" s="443"/>
      <c r="CR25" s="443"/>
      <c r="CS25" s="443"/>
      <c r="CT25" s="443"/>
      <c r="CU25" s="443"/>
      <c r="CV25" s="443"/>
      <c r="CW25" s="443"/>
      <c r="CX25" s="443"/>
      <c r="CY25" s="443"/>
      <c r="CZ25" s="443"/>
      <c r="DA25" s="443"/>
      <c r="DB25" s="443"/>
      <c r="DC25" s="443"/>
      <c r="DD25" s="443"/>
      <c r="DE25" s="443"/>
      <c r="DF25" s="443"/>
      <c r="DG25" s="443"/>
      <c r="DH25" s="443"/>
      <c r="DI25" s="443"/>
      <c r="DJ25" s="443"/>
      <c r="DK25" s="443"/>
      <c r="DL25" s="443"/>
      <c r="DM25" s="443"/>
      <c r="DN25" s="443"/>
      <c r="DO25" s="443"/>
      <c r="DP25" s="443"/>
      <c r="DQ25" s="443"/>
      <c r="DR25" s="443"/>
      <c r="DS25" s="443"/>
      <c r="DT25" s="443"/>
      <c r="DU25" s="443"/>
      <c r="DV25" s="443"/>
    </row>
    <row r="26" spans="1:126" s="54" customFormat="1" ht="21" customHeight="1">
      <c r="A26" s="54" t="s">
        <v>414</v>
      </c>
      <c r="B26" s="439"/>
      <c r="C26" s="440"/>
      <c r="D26" s="441"/>
      <c r="E26" s="441"/>
      <c r="I26" s="442"/>
      <c r="K26" s="442"/>
      <c r="N26" s="442"/>
      <c r="Q26" s="442"/>
      <c r="T26" s="442"/>
      <c r="U26" s="442"/>
      <c r="V26" s="442"/>
      <c r="W26" s="442"/>
      <c r="X26" s="442"/>
      <c r="Y26" s="442"/>
      <c r="Z26" s="442"/>
      <c r="AA26" s="442"/>
      <c r="AB26" s="442"/>
      <c r="AC26" s="442"/>
      <c r="AD26" s="442"/>
      <c r="AE26" s="442"/>
      <c r="AF26" s="442"/>
      <c r="BZ26" s="443"/>
      <c r="CA26" s="443"/>
      <c r="CB26" s="443"/>
      <c r="CC26" s="443"/>
      <c r="CD26" s="443"/>
      <c r="CE26" s="443"/>
      <c r="CF26" s="443"/>
      <c r="CG26" s="443"/>
      <c r="CH26" s="443"/>
      <c r="CI26" s="443"/>
      <c r="CJ26" s="443"/>
      <c r="CK26" s="443"/>
      <c r="CL26" s="443"/>
      <c r="CM26" s="443"/>
      <c r="CN26" s="443"/>
      <c r="CO26" s="443"/>
      <c r="CP26" s="443"/>
      <c r="CQ26" s="443"/>
      <c r="CR26" s="443"/>
      <c r="CS26" s="443"/>
      <c r="CT26" s="443"/>
      <c r="CU26" s="443"/>
      <c r="CV26" s="443"/>
      <c r="CW26" s="443"/>
      <c r="CX26" s="443"/>
      <c r="CY26" s="443"/>
      <c r="CZ26" s="443"/>
      <c r="DA26" s="443"/>
      <c r="DB26" s="443"/>
      <c r="DC26" s="443"/>
      <c r="DD26" s="443"/>
      <c r="DE26" s="443"/>
      <c r="DF26" s="443"/>
      <c r="DG26" s="443"/>
      <c r="DH26" s="443"/>
      <c r="DI26" s="443"/>
      <c r="DJ26" s="443"/>
      <c r="DK26" s="443"/>
      <c r="DL26" s="443"/>
      <c r="DM26" s="443"/>
      <c r="DN26" s="443"/>
      <c r="DO26" s="443"/>
      <c r="DP26" s="443"/>
      <c r="DQ26" s="443"/>
      <c r="DR26" s="443"/>
      <c r="DS26" s="443"/>
      <c r="DT26" s="443"/>
      <c r="DU26" s="443"/>
      <c r="DV26" s="443"/>
    </row>
    <row r="27" spans="1:126" s="54" customFormat="1" ht="21" customHeight="1">
      <c r="A27" s="54" t="s">
        <v>415</v>
      </c>
      <c r="B27" s="439"/>
      <c r="C27" s="440"/>
      <c r="D27" s="441"/>
      <c r="E27" s="441"/>
      <c r="I27" s="442"/>
      <c r="K27" s="442"/>
      <c r="N27" s="442"/>
      <c r="Q27" s="442"/>
      <c r="T27" s="442"/>
      <c r="U27" s="442"/>
      <c r="V27" s="442"/>
      <c r="W27" s="442"/>
      <c r="X27" s="442"/>
      <c r="Y27" s="442"/>
      <c r="Z27" s="442"/>
      <c r="AA27" s="442"/>
      <c r="AB27" s="442"/>
      <c r="AC27" s="442"/>
      <c r="AD27" s="442"/>
      <c r="AE27" s="442"/>
      <c r="AF27" s="442"/>
      <c r="BZ27" s="443"/>
      <c r="CA27" s="443"/>
      <c r="CB27" s="443"/>
      <c r="CC27" s="443"/>
      <c r="CD27" s="443"/>
      <c r="CE27" s="443"/>
      <c r="CF27" s="443"/>
      <c r="CG27" s="443"/>
      <c r="CH27" s="443"/>
      <c r="CI27" s="443"/>
      <c r="CJ27" s="443"/>
      <c r="CK27" s="443"/>
      <c r="CL27" s="443"/>
      <c r="CM27" s="443"/>
      <c r="CN27" s="443"/>
      <c r="CO27" s="443"/>
      <c r="CP27" s="443"/>
      <c r="CQ27" s="443"/>
      <c r="CR27" s="443"/>
      <c r="CS27" s="443"/>
      <c r="CT27" s="443"/>
      <c r="CU27" s="443"/>
      <c r="CV27" s="443"/>
      <c r="CW27" s="443"/>
      <c r="CX27" s="443"/>
      <c r="CY27" s="443"/>
      <c r="CZ27" s="443"/>
      <c r="DA27" s="443"/>
      <c r="DB27" s="443"/>
      <c r="DC27" s="443"/>
      <c r="DD27" s="443"/>
      <c r="DE27" s="443"/>
      <c r="DF27" s="443"/>
      <c r="DG27" s="443"/>
      <c r="DH27" s="443"/>
      <c r="DI27" s="443"/>
      <c r="DJ27" s="443"/>
      <c r="DK27" s="443"/>
      <c r="DL27" s="443"/>
      <c r="DM27" s="443"/>
      <c r="DN27" s="443"/>
      <c r="DO27" s="443"/>
      <c r="DP27" s="443"/>
      <c r="DQ27" s="443"/>
      <c r="DR27" s="443"/>
      <c r="DS27" s="443"/>
      <c r="DT27" s="443"/>
      <c r="DU27" s="443"/>
      <c r="DV27" s="443"/>
    </row>
    <row r="28" spans="1:126" s="54" customFormat="1" ht="21" customHeight="1">
      <c r="A28" s="54" t="s">
        <v>429</v>
      </c>
      <c r="B28" s="439"/>
      <c r="C28" s="440"/>
      <c r="D28" s="441"/>
      <c r="E28" s="441"/>
      <c r="I28" s="442"/>
      <c r="K28" s="442"/>
      <c r="N28" s="442"/>
      <c r="Q28" s="442"/>
      <c r="T28" s="442"/>
      <c r="U28" s="442"/>
      <c r="V28" s="442"/>
      <c r="W28" s="442"/>
      <c r="X28" s="442"/>
      <c r="Y28" s="442"/>
      <c r="Z28" s="442"/>
      <c r="AA28" s="442"/>
      <c r="AB28" s="442"/>
      <c r="AC28" s="442"/>
      <c r="AD28" s="442"/>
      <c r="AE28" s="442"/>
      <c r="AF28" s="442"/>
      <c r="BZ28" s="443"/>
      <c r="CA28" s="443"/>
      <c r="CB28" s="443"/>
      <c r="CC28" s="443"/>
      <c r="CD28" s="443"/>
      <c r="CE28" s="443"/>
      <c r="CF28" s="443"/>
      <c r="CG28" s="443"/>
      <c r="CH28" s="443"/>
      <c r="CI28" s="443"/>
      <c r="CJ28" s="443"/>
      <c r="CK28" s="443"/>
      <c r="CL28" s="443"/>
      <c r="CM28" s="443"/>
      <c r="CN28" s="443"/>
      <c r="CO28" s="443"/>
      <c r="CP28" s="443"/>
      <c r="CQ28" s="443"/>
      <c r="CR28" s="443"/>
      <c r="CS28" s="443"/>
      <c r="CT28" s="443"/>
      <c r="CU28" s="443"/>
      <c r="CV28" s="443"/>
      <c r="CW28" s="443"/>
      <c r="CX28" s="443"/>
      <c r="CY28" s="443"/>
      <c r="CZ28" s="443"/>
      <c r="DA28" s="443"/>
      <c r="DB28" s="443"/>
      <c r="DC28" s="443"/>
      <c r="DD28" s="443"/>
      <c r="DE28" s="443"/>
      <c r="DF28" s="443"/>
      <c r="DG28" s="443"/>
      <c r="DH28" s="443"/>
      <c r="DI28" s="443"/>
      <c r="DJ28" s="443"/>
      <c r="DK28" s="443"/>
      <c r="DL28" s="443"/>
      <c r="DM28" s="443"/>
      <c r="DN28" s="443"/>
      <c r="DO28" s="443"/>
      <c r="DP28" s="443"/>
      <c r="DQ28" s="443"/>
      <c r="DR28" s="443"/>
      <c r="DS28" s="443"/>
      <c r="DT28" s="443"/>
      <c r="DU28" s="443"/>
      <c r="DV28" s="443"/>
    </row>
    <row r="29" spans="1:126" s="54" customFormat="1" ht="21" customHeight="1">
      <c r="A29" s="54" t="s">
        <v>417</v>
      </c>
      <c r="B29" s="439"/>
      <c r="C29" s="440"/>
      <c r="D29" s="441"/>
      <c r="E29" s="441"/>
      <c r="I29" s="442"/>
      <c r="K29" s="442"/>
      <c r="N29" s="442"/>
      <c r="Q29" s="442"/>
      <c r="T29" s="442"/>
      <c r="U29" s="442"/>
      <c r="V29" s="442"/>
      <c r="W29" s="442"/>
      <c r="X29" s="442"/>
      <c r="Y29" s="442"/>
      <c r="Z29" s="442"/>
      <c r="AA29" s="442"/>
      <c r="AB29" s="442"/>
      <c r="AC29" s="442"/>
      <c r="AD29" s="442"/>
      <c r="AE29" s="442"/>
      <c r="AF29" s="442"/>
      <c r="BZ29" s="443"/>
      <c r="CA29" s="443"/>
      <c r="CB29" s="443"/>
      <c r="CC29" s="443"/>
      <c r="CD29" s="443"/>
      <c r="CE29" s="443"/>
      <c r="CF29" s="443"/>
      <c r="CG29" s="443"/>
      <c r="CH29" s="443"/>
      <c r="CI29" s="443"/>
      <c r="CJ29" s="443"/>
      <c r="CK29" s="443"/>
      <c r="CL29" s="443"/>
      <c r="CM29" s="443"/>
      <c r="CN29" s="443"/>
      <c r="CO29" s="443"/>
      <c r="CP29" s="443"/>
      <c r="CQ29" s="443"/>
      <c r="CR29" s="443"/>
      <c r="CS29" s="443"/>
      <c r="CT29" s="443"/>
      <c r="CU29" s="443"/>
      <c r="CV29" s="443"/>
      <c r="CW29" s="443"/>
      <c r="CX29" s="443"/>
      <c r="CY29" s="443"/>
      <c r="CZ29" s="443"/>
      <c r="DA29" s="443"/>
      <c r="DB29" s="443"/>
      <c r="DC29" s="443"/>
      <c r="DD29" s="443"/>
      <c r="DE29" s="443"/>
      <c r="DF29" s="443"/>
      <c r="DG29" s="443"/>
      <c r="DH29" s="443"/>
      <c r="DI29" s="443"/>
      <c r="DJ29" s="443"/>
      <c r="DK29" s="443"/>
      <c r="DL29" s="443"/>
      <c r="DM29" s="443"/>
      <c r="DN29" s="443"/>
      <c r="DO29" s="443"/>
      <c r="DP29" s="443"/>
      <c r="DQ29" s="443"/>
      <c r="DR29" s="443"/>
      <c r="DS29" s="443"/>
      <c r="DT29" s="443"/>
      <c r="DU29" s="443"/>
      <c r="DV29" s="443"/>
    </row>
    <row r="30" spans="1:126" s="335" customFormat="1" ht="21" customHeight="1">
      <c r="A30" s="54" t="s">
        <v>418</v>
      </c>
      <c r="B30" s="444"/>
      <c r="C30" s="445"/>
      <c r="D30" s="446"/>
      <c r="E30" s="446"/>
      <c r="F30" s="447"/>
      <c r="G30" s="446"/>
      <c r="H30" s="445"/>
      <c r="I30" s="446"/>
      <c r="J30" s="445"/>
      <c r="K30" s="446"/>
      <c r="L30" s="446"/>
      <c r="M30" s="445"/>
      <c r="N30" s="446"/>
      <c r="O30" s="446"/>
      <c r="P30" s="445"/>
      <c r="Q30" s="446"/>
      <c r="R30" s="446"/>
      <c r="S30" s="445"/>
      <c r="T30" s="446"/>
      <c r="U30" s="446"/>
      <c r="V30" s="446"/>
      <c r="W30" s="446"/>
      <c r="X30" s="446"/>
      <c r="Y30" s="446"/>
      <c r="Z30" s="446"/>
      <c r="AA30" s="446"/>
      <c r="AB30" s="446"/>
      <c r="AC30" s="446"/>
      <c r="AD30" s="446"/>
      <c r="AE30" s="446"/>
      <c r="AF30" s="446"/>
      <c r="AG30" s="445"/>
      <c r="AH30" s="445"/>
      <c r="AI30" s="445"/>
      <c r="AJ30" s="445"/>
      <c r="AK30" s="445"/>
      <c r="AL30" s="445"/>
      <c r="AM30" s="445"/>
      <c r="AN30" s="445"/>
    </row>
    <row r="31" spans="1:126">
      <c r="AL31" s="89"/>
      <c r="AM31" s="89"/>
      <c r="AN31" s="89"/>
      <c r="AO31" s="89"/>
      <c r="AP31" s="89"/>
      <c r="AQ31" s="89"/>
    </row>
    <row r="32" spans="1:126">
      <c r="AL32" s="89"/>
      <c r="AM32" s="89"/>
      <c r="AN32" s="89"/>
      <c r="AO32" s="89"/>
      <c r="AP32" s="89"/>
      <c r="AQ32" s="89"/>
    </row>
    <row r="33" spans="38:43">
      <c r="AL33" s="89"/>
      <c r="AM33" s="89"/>
      <c r="AN33" s="89"/>
      <c r="AO33" s="89"/>
      <c r="AP33" s="89"/>
      <c r="AQ33" s="89"/>
    </row>
    <row r="34" spans="38:43">
      <c r="AL34" s="89"/>
      <c r="AM34" s="89"/>
      <c r="AN34" s="89"/>
      <c r="AO34" s="89"/>
      <c r="AP34" s="89"/>
      <c r="AQ34" s="89"/>
    </row>
    <row r="35" spans="38:43">
      <c r="AL35" s="89"/>
      <c r="AM35" s="89"/>
      <c r="AN35" s="89"/>
      <c r="AO35" s="89"/>
      <c r="AP35" s="89"/>
      <c r="AQ35" s="89"/>
    </row>
    <row r="36" spans="38:43">
      <c r="AL36" s="89"/>
      <c r="AM36" s="89"/>
      <c r="AN36" s="89"/>
      <c r="AO36" s="89"/>
      <c r="AP36" s="89"/>
      <c r="AQ36" s="89"/>
    </row>
    <row r="37" spans="38:43">
      <c r="AL37" s="89"/>
      <c r="AM37" s="89"/>
      <c r="AN37" s="89"/>
      <c r="AO37" s="89"/>
      <c r="AP37" s="89"/>
      <c r="AQ37" s="89"/>
    </row>
    <row r="38" spans="38:43">
      <c r="AL38" s="89"/>
      <c r="AM38" s="89"/>
      <c r="AN38" s="89"/>
      <c r="AO38" s="89"/>
      <c r="AP38" s="89"/>
      <c r="AQ38" s="89"/>
    </row>
    <row r="39" spans="38:43">
      <c r="AL39" s="89"/>
      <c r="AM39" s="89"/>
      <c r="AN39" s="89"/>
      <c r="AO39" s="89"/>
      <c r="AP39" s="89"/>
      <c r="AQ39" s="89"/>
    </row>
    <row r="40" spans="38:43">
      <c r="AL40" s="89"/>
      <c r="AM40" s="89"/>
      <c r="AN40" s="89"/>
      <c r="AO40" s="89"/>
      <c r="AP40" s="89"/>
      <c r="AQ40" s="89"/>
    </row>
    <row r="41" spans="38:43">
      <c r="AL41" s="89"/>
      <c r="AM41" s="89"/>
      <c r="AN41" s="89"/>
      <c r="AO41" s="89"/>
      <c r="AP41" s="89"/>
      <c r="AQ41" s="89"/>
    </row>
    <row r="42" spans="38:43">
      <c r="AL42" s="89"/>
      <c r="AM42" s="89"/>
      <c r="AN42" s="89"/>
      <c r="AO42" s="89"/>
      <c r="AP42" s="89"/>
      <c r="AQ42" s="89"/>
    </row>
    <row r="43" spans="38:43">
      <c r="AL43" s="89"/>
      <c r="AM43" s="89"/>
      <c r="AN43" s="89"/>
      <c r="AO43" s="89"/>
      <c r="AP43" s="89"/>
      <c r="AQ43" s="89"/>
    </row>
    <row r="44" spans="38:43">
      <c r="AL44" s="89"/>
      <c r="AM44" s="89"/>
      <c r="AN44" s="89"/>
      <c r="AO44" s="89"/>
      <c r="AP44" s="89"/>
      <c r="AQ44" s="89"/>
    </row>
    <row r="45" spans="38:43">
      <c r="AL45" s="89"/>
      <c r="AM45" s="89"/>
      <c r="AN45" s="89"/>
      <c r="AO45" s="89"/>
      <c r="AP45" s="89"/>
      <c r="AQ45" s="89"/>
    </row>
    <row r="46" spans="38:43">
      <c r="AL46" s="89"/>
      <c r="AM46" s="89"/>
      <c r="AN46" s="89"/>
      <c r="AO46" s="89"/>
      <c r="AP46" s="89"/>
      <c r="AQ46" s="89"/>
    </row>
    <row r="47" spans="38:43">
      <c r="AL47" s="89"/>
      <c r="AM47" s="89"/>
      <c r="AN47" s="89"/>
      <c r="AO47" s="89"/>
      <c r="AP47" s="89"/>
      <c r="AQ47" s="89"/>
    </row>
    <row r="48" spans="38:43">
      <c r="AL48" s="89"/>
      <c r="AM48" s="89"/>
      <c r="AN48" s="89"/>
      <c r="AO48" s="89"/>
      <c r="AP48" s="89"/>
      <c r="AQ48" s="89"/>
    </row>
    <row r="49" spans="38:43">
      <c r="AL49" s="89"/>
      <c r="AM49" s="89"/>
      <c r="AN49" s="89"/>
      <c r="AO49" s="89"/>
      <c r="AP49" s="89"/>
      <c r="AQ49" s="89"/>
    </row>
    <row r="50" spans="38:43">
      <c r="AL50" s="89"/>
      <c r="AM50" s="89"/>
      <c r="AN50" s="89"/>
      <c r="AO50" s="89"/>
      <c r="AP50" s="89"/>
      <c r="AQ50" s="89"/>
    </row>
    <row r="51" spans="38:43">
      <c r="AL51" s="89"/>
      <c r="AM51" s="89"/>
      <c r="AN51" s="89"/>
      <c r="AO51" s="89"/>
      <c r="AP51" s="89"/>
      <c r="AQ51" s="89"/>
    </row>
    <row r="52" spans="38:43">
      <c r="AL52" s="89"/>
      <c r="AM52" s="89"/>
      <c r="AN52" s="89"/>
      <c r="AO52" s="89"/>
      <c r="AP52" s="89"/>
      <c r="AQ52" s="89"/>
    </row>
    <row r="53" spans="38:43">
      <c r="AL53" s="89"/>
      <c r="AM53" s="89"/>
      <c r="AN53" s="89"/>
      <c r="AO53" s="89"/>
      <c r="AP53" s="89"/>
      <c r="AQ53" s="89"/>
    </row>
    <row r="54" spans="38:43">
      <c r="AL54" s="89"/>
      <c r="AM54" s="89"/>
      <c r="AN54" s="89"/>
      <c r="AO54" s="89"/>
      <c r="AP54" s="89"/>
      <c r="AQ54" s="89"/>
    </row>
    <row r="55" spans="38:43">
      <c r="AL55" s="89"/>
      <c r="AM55" s="89"/>
      <c r="AN55" s="89"/>
      <c r="AO55" s="89"/>
      <c r="AP55" s="89"/>
      <c r="AQ55" s="89"/>
    </row>
    <row r="56" spans="38:43">
      <c r="AL56" s="89"/>
      <c r="AM56" s="89"/>
      <c r="AN56" s="89"/>
      <c r="AO56" s="89"/>
      <c r="AP56" s="89"/>
      <c r="AQ56" s="89"/>
    </row>
    <row r="57" spans="38:43">
      <c r="AL57" s="89"/>
      <c r="AM57" s="89"/>
      <c r="AN57" s="89"/>
      <c r="AO57" s="89"/>
      <c r="AP57" s="89"/>
      <c r="AQ57" s="89"/>
    </row>
    <row r="58" spans="38:43">
      <c r="AL58" s="89"/>
      <c r="AM58" s="89"/>
      <c r="AN58" s="89"/>
      <c r="AO58" s="89"/>
      <c r="AP58" s="89"/>
      <c r="AQ58" s="89"/>
    </row>
    <row r="59" spans="38:43">
      <c r="AL59" s="89"/>
      <c r="AM59" s="89"/>
      <c r="AN59" s="89"/>
      <c r="AO59" s="89"/>
      <c r="AP59" s="89"/>
      <c r="AQ59" s="89"/>
    </row>
    <row r="60" spans="38:43">
      <c r="AL60" s="89"/>
      <c r="AM60" s="89"/>
      <c r="AN60" s="89"/>
      <c r="AO60" s="89"/>
      <c r="AP60" s="89"/>
      <c r="AQ60" s="89"/>
    </row>
    <row r="61" spans="38:43">
      <c r="AL61" s="89"/>
      <c r="AM61" s="89"/>
      <c r="AN61" s="89"/>
      <c r="AO61" s="89"/>
      <c r="AP61" s="89"/>
      <c r="AQ61" s="89"/>
    </row>
    <row r="62" spans="38:43">
      <c r="AL62" s="89"/>
      <c r="AM62" s="89"/>
      <c r="AN62" s="89"/>
      <c r="AO62" s="89"/>
      <c r="AP62" s="89"/>
      <c r="AQ62" s="89"/>
    </row>
    <row r="63" spans="38:43">
      <c r="AL63" s="89"/>
      <c r="AM63" s="89"/>
      <c r="AN63" s="89"/>
      <c r="AO63" s="89"/>
      <c r="AP63" s="89"/>
      <c r="AQ63" s="89"/>
    </row>
    <row r="64" spans="38:43">
      <c r="AL64" s="89"/>
      <c r="AM64" s="89"/>
      <c r="AN64" s="89"/>
      <c r="AO64" s="89"/>
      <c r="AP64" s="89"/>
      <c r="AQ64" s="89"/>
    </row>
    <row r="65" spans="38:43">
      <c r="AL65" s="89"/>
      <c r="AM65" s="89"/>
      <c r="AN65" s="89"/>
      <c r="AO65" s="89"/>
      <c r="AP65" s="89"/>
      <c r="AQ65" s="89"/>
    </row>
    <row r="66" spans="38:43">
      <c r="AL66" s="89"/>
      <c r="AM66" s="89"/>
      <c r="AN66" s="89"/>
      <c r="AO66" s="89"/>
      <c r="AP66" s="89"/>
      <c r="AQ66" s="89"/>
    </row>
    <row r="67" spans="38:43">
      <c r="AL67" s="89"/>
      <c r="AM67" s="89"/>
      <c r="AN67" s="89"/>
      <c r="AO67" s="89"/>
      <c r="AP67" s="89"/>
      <c r="AQ67" s="89"/>
    </row>
    <row r="68" spans="38:43">
      <c r="AL68" s="89"/>
      <c r="AM68" s="89"/>
      <c r="AN68" s="89"/>
      <c r="AO68" s="89"/>
      <c r="AP68" s="89"/>
      <c r="AQ68" s="89"/>
    </row>
    <row r="69" spans="38:43">
      <c r="AL69" s="89"/>
      <c r="AM69" s="89"/>
      <c r="AN69" s="89"/>
      <c r="AO69" s="89"/>
      <c r="AP69" s="89"/>
      <c r="AQ69" s="89"/>
    </row>
    <row r="70" spans="38:43">
      <c r="AL70" s="89"/>
      <c r="AM70" s="89"/>
      <c r="AN70" s="89"/>
      <c r="AO70" s="89"/>
      <c r="AP70" s="89"/>
      <c r="AQ70" s="89"/>
    </row>
    <row r="71" spans="38:43">
      <c r="AL71" s="89"/>
      <c r="AM71" s="89"/>
      <c r="AN71" s="89"/>
      <c r="AO71" s="89"/>
      <c r="AP71" s="89"/>
      <c r="AQ71" s="89"/>
    </row>
    <row r="72" spans="38:43">
      <c r="AL72" s="89"/>
      <c r="AM72" s="89"/>
      <c r="AN72" s="89"/>
      <c r="AO72" s="89"/>
      <c r="AP72" s="89"/>
      <c r="AQ72" s="89"/>
    </row>
    <row r="73" spans="38:43">
      <c r="AL73" s="89"/>
      <c r="AM73" s="89"/>
      <c r="AN73" s="89"/>
      <c r="AO73" s="89"/>
      <c r="AP73" s="89"/>
      <c r="AQ73" s="89"/>
    </row>
    <row r="74" spans="38:43">
      <c r="AL74" s="89"/>
      <c r="AM74" s="89"/>
      <c r="AN74" s="89"/>
      <c r="AO74" s="89"/>
      <c r="AP74" s="89"/>
      <c r="AQ74" s="89"/>
    </row>
    <row r="75" spans="38:43">
      <c r="AL75" s="89"/>
      <c r="AM75" s="89"/>
      <c r="AN75" s="89"/>
      <c r="AO75" s="89"/>
      <c r="AP75" s="89"/>
      <c r="AQ75" s="89"/>
    </row>
    <row r="76" spans="38:43">
      <c r="AL76" s="89"/>
      <c r="AM76" s="89"/>
      <c r="AN76" s="89"/>
      <c r="AO76" s="89"/>
      <c r="AP76" s="89"/>
      <c r="AQ76" s="89"/>
    </row>
    <row r="77" spans="38:43">
      <c r="AL77" s="89"/>
      <c r="AM77" s="89"/>
      <c r="AN77" s="89"/>
      <c r="AO77" s="89"/>
      <c r="AP77" s="89"/>
      <c r="AQ77" s="89"/>
    </row>
    <row r="78" spans="38:43">
      <c r="AL78" s="89"/>
      <c r="AM78" s="89"/>
      <c r="AN78" s="89"/>
      <c r="AO78" s="89"/>
      <c r="AP78" s="89"/>
      <c r="AQ78" s="89"/>
    </row>
    <row r="79" spans="38:43">
      <c r="AL79" s="89"/>
      <c r="AM79" s="89"/>
      <c r="AN79" s="89"/>
      <c r="AO79" s="89"/>
      <c r="AP79" s="89"/>
      <c r="AQ79" s="89"/>
    </row>
    <row r="80" spans="38:43">
      <c r="AL80" s="89"/>
      <c r="AM80" s="89"/>
      <c r="AN80" s="89"/>
      <c r="AO80" s="89"/>
      <c r="AP80" s="89"/>
      <c r="AQ80" s="89"/>
    </row>
    <row r="81" spans="38:43">
      <c r="AL81" s="89"/>
      <c r="AM81" s="89"/>
      <c r="AN81" s="89"/>
      <c r="AO81" s="89"/>
      <c r="AP81" s="89"/>
      <c r="AQ81" s="89"/>
    </row>
    <row r="82" spans="38:43">
      <c r="AL82" s="89"/>
      <c r="AM82" s="89"/>
      <c r="AN82" s="89"/>
      <c r="AO82" s="89"/>
      <c r="AP82" s="89"/>
      <c r="AQ82" s="89"/>
    </row>
    <row r="83" spans="38:43">
      <c r="AL83" s="89"/>
      <c r="AM83" s="89"/>
      <c r="AN83" s="89"/>
      <c r="AO83" s="89"/>
      <c r="AP83" s="89"/>
      <c r="AQ83" s="89"/>
    </row>
    <row r="84" spans="38:43">
      <c r="AL84" s="89"/>
      <c r="AM84" s="89"/>
      <c r="AN84" s="89"/>
      <c r="AO84" s="89"/>
      <c r="AP84" s="89"/>
      <c r="AQ84" s="89"/>
    </row>
    <row r="85" spans="38:43">
      <c r="AL85" s="89"/>
      <c r="AM85" s="89"/>
      <c r="AN85" s="89"/>
      <c r="AO85" s="89"/>
      <c r="AP85" s="89"/>
      <c r="AQ85" s="89"/>
    </row>
    <row r="86" spans="38:43">
      <c r="AL86" s="89"/>
      <c r="AM86" s="89"/>
      <c r="AN86" s="89"/>
      <c r="AO86" s="89"/>
      <c r="AP86" s="89"/>
      <c r="AQ86" s="89"/>
    </row>
    <row r="87" spans="38:43">
      <c r="AL87" s="89"/>
      <c r="AM87" s="89"/>
      <c r="AN87" s="89"/>
      <c r="AO87" s="89"/>
      <c r="AP87" s="89"/>
      <c r="AQ87" s="89"/>
    </row>
    <row r="88" spans="38:43">
      <c r="AL88" s="89"/>
      <c r="AM88" s="89"/>
      <c r="AN88" s="89"/>
      <c r="AO88" s="89"/>
      <c r="AP88" s="89"/>
      <c r="AQ88" s="89"/>
    </row>
    <row r="89" spans="38:43">
      <c r="AL89" s="89"/>
      <c r="AM89" s="89"/>
      <c r="AN89" s="89"/>
      <c r="AO89" s="89"/>
      <c r="AP89" s="89"/>
      <c r="AQ89" s="89"/>
    </row>
    <row r="90" spans="38:43">
      <c r="AL90" s="89"/>
      <c r="AM90" s="89"/>
      <c r="AN90" s="89"/>
      <c r="AO90" s="89"/>
      <c r="AP90" s="89"/>
      <c r="AQ90" s="89"/>
    </row>
    <row r="91" spans="38:43">
      <c r="AL91" s="89"/>
      <c r="AM91" s="89"/>
      <c r="AN91" s="89"/>
      <c r="AO91" s="89"/>
      <c r="AP91" s="89"/>
      <c r="AQ91" s="89"/>
    </row>
    <row r="92" spans="38:43">
      <c r="AL92" s="89"/>
      <c r="AM92" s="89"/>
      <c r="AN92" s="89"/>
      <c r="AO92" s="89"/>
      <c r="AP92" s="89"/>
      <c r="AQ92" s="89"/>
    </row>
    <row r="93" spans="38:43">
      <c r="AL93" s="89"/>
      <c r="AM93" s="89"/>
      <c r="AN93" s="89"/>
      <c r="AO93" s="89"/>
      <c r="AP93" s="89"/>
      <c r="AQ93" s="89"/>
    </row>
    <row r="94" spans="38:43">
      <c r="AL94" s="89"/>
      <c r="AM94" s="89"/>
      <c r="AN94" s="89"/>
      <c r="AO94" s="89"/>
      <c r="AP94" s="89"/>
      <c r="AQ94" s="89"/>
    </row>
    <row r="95" spans="38:43">
      <c r="AL95" s="89"/>
      <c r="AM95" s="89"/>
      <c r="AN95" s="89"/>
      <c r="AO95" s="89"/>
      <c r="AP95" s="89"/>
      <c r="AQ95" s="89"/>
    </row>
    <row r="96" spans="38:43">
      <c r="AL96" s="89"/>
      <c r="AM96" s="89"/>
      <c r="AN96" s="89"/>
      <c r="AO96" s="89"/>
      <c r="AP96" s="89"/>
      <c r="AQ96" s="89"/>
    </row>
    <row r="97" spans="38:43">
      <c r="AL97" s="89"/>
      <c r="AM97" s="89"/>
      <c r="AN97" s="89"/>
      <c r="AO97" s="89"/>
      <c r="AP97" s="89"/>
      <c r="AQ97" s="89"/>
    </row>
    <row r="98" spans="38:43">
      <c r="AL98" s="89"/>
      <c r="AM98" s="89"/>
      <c r="AN98" s="89"/>
      <c r="AO98" s="89"/>
      <c r="AP98" s="89"/>
      <c r="AQ98" s="89"/>
    </row>
    <row r="99" spans="38:43">
      <c r="AL99" s="89"/>
      <c r="AM99" s="89"/>
      <c r="AN99" s="89"/>
      <c r="AO99" s="89"/>
      <c r="AP99" s="89"/>
      <c r="AQ99" s="89"/>
    </row>
    <row r="100" spans="38:43">
      <c r="AL100" s="89"/>
      <c r="AM100" s="89"/>
      <c r="AN100" s="89"/>
      <c r="AO100" s="89"/>
      <c r="AP100" s="89"/>
      <c r="AQ100" s="89"/>
    </row>
    <row r="101" spans="38:43">
      <c r="AL101" s="89"/>
      <c r="AM101" s="89"/>
      <c r="AN101" s="89"/>
      <c r="AO101" s="89"/>
      <c r="AP101" s="89"/>
      <c r="AQ101" s="89"/>
    </row>
    <row r="102" spans="38:43">
      <c r="AL102" s="89"/>
      <c r="AM102" s="89"/>
      <c r="AN102" s="89"/>
      <c r="AO102" s="89"/>
      <c r="AP102" s="89"/>
      <c r="AQ102" s="89"/>
    </row>
    <row r="103" spans="38:43">
      <c r="AL103" s="89"/>
      <c r="AM103" s="89"/>
      <c r="AN103" s="89"/>
      <c r="AO103" s="89"/>
      <c r="AP103" s="89"/>
      <c r="AQ103" s="89"/>
    </row>
    <row r="104" spans="38:43">
      <c r="AL104" s="89"/>
      <c r="AM104" s="89"/>
      <c r="AN104" s="89"/>
      <c r="AO104" s="89"/>
      <c r="AP104" s="89"/>
      <c r="AQ104" s="89"/>
    </row>
    <row r="105" spans="38:43">
      <c r="AL105" s="89"/>
      <c r="AM105" s="89"/>
      <c r="AN105" s="89"/>
      <c r="AO105" s="89"/>
      <c r="AP105" s="89"/>
      <c r="AQ105" s="89"/>
    </row>
    <row r="106" spans="38:43">
      <c r="AL106" s="89"/>
      <c r="AM106" s="89"/>
      <c r="AN106" s="89"/>
      <c r="AO106" s="89"/>
      <c r="AP106" s="89"/>
      <c r="AQ106" s="89"/>
    </row>
    <row r="107" spans="38:43">
      <c r="AL107" s="89"/>
      <c r="AM107" s="89"/>
      <c r="AN107" s="89"/>
      <c r="AO107" s="89"/>
      <c r="AP107" s="89"/>
      <c r="AQ107" s="89"/>
    </row>
    <row r="108" spans="38:43">
      <c r="AL108" s="89"/>
      <c r="AM108" s="89"/>
      <c r="AN108" s="89"/>
      <c r="AO108" s="89"/>
      <c r="AP108" s="89"/>
      <c r="AQ108" s="89"/>
    </row>
    <row r="109" spans="38:43">
      <c r="AL109" s="89"/>
      <c r="AM109" s="89"/>
      <c r="AN109" s="89"/>
      <c r="AO109" s="89"/>
      <c r="AP109" s="89"/>
      <c r="AQ109" s="89"/>
    </row>
    <row r="110" spans="38:43">
      <c r="AL110" s="89"/>
      <c r="AM110" s="89"/>
      <c r="AN110" s="89"/>
      <c r="AO110" s="89"/>
      <c r="AP110" s="89"/>
      <c r="AQ110" s="89"/>
    </row>
    <row r="111" spans="38:43">
      <c r="AL111" s="89"/>
      <c r="AM111" s="89"/>
      <c r="AN111" s="89"/>
      <c r="AO111" s="89"/>
      <c r="AP111" s="89"/>
      <c r="AQ111" s="89"/>
    </row>
    <row r="112" spans="38:43">
      <c r="AL112" s="89"/>
      <c r="AM112" s="89"/>
      <c r="AN112" s="89"/>
      <c r="AO112" s="89"/>
      <c r="AP112" s="89"/>
      <c r="AQ112" s="89"/>
    </row>
    <row r="113" spans="38:43">
      <c r="AL113" s="89"/>
      <c r="AM113" s="89"/>
      <c r="AN113" s="89"/>
      <c r="AO113" s="89"/>
      <c r="AP113" s="89"/>
      <c r="AQ113" s="89"/>
    </row>
    <row r="114" spans="38:43">
      <c r="AL114" s="89"/>
      <c r="AM114" s="89"/>
      <c r="AN114" s="89"/>
      <c r="AO114" s="89"/>
      <c r="AP114" s="89"/>
      <c r="AQ114" s="89"/>
    </row>
    <row r="115" spans="38:43">
      <c r="AL115" s="89"/>
      <c r="AM115" s="89"/>
      <c r="AN115" s="89"/>
      <c r="AO115" s="89"/>
      <c r="AP115" s="89"/>
      <c r="AQ115" s="89"/>
    </row>
    <row r="116" spans="38:43">
      <c r="AL116" s="89"/>
      <c r="AM116" s="89"/>
      <c r="AN116" s="89"/>
      <c r="AO116" s="89"/>
      <c r="AP116" s="89"/>
      <c r="AQ116" s="89"/>
    </row>
    <row r="117" spans="38:43">
      <c r="AL117" s="89"/>
      <c r="AM117" s="89"/>
      <c r="AN117" s="89"/>
      <c r="AO117" s="89"/>
      <c r="AP117" s="89"/>
      <c r="AQ117" s="89"/>
    </row>
    <row r="118" spans="38:43">
      <c r="AL118" s="89"/>
      <c r="AM118" s="89"/>
      <c r="AN118" s="89"/>
      <c r="AO118" s="89"/>
      <c r="AP118" s="89"/>
      <c r="AQ118" s="89"/>
    </row>
    <row r="119" spans="38:43">
      <c r="AL119" s="89"/>
      <c r="AM119" s="89"/>
      <c r="AN119" s="89"/>
      <c r="AO119" s="89"/>
      <c r="AP119" s="89"/>
      <c r="AQ119" s="89"/>
    </row>
    <row r="120" spans="38:43">
      <c r="AL120" s="89"/>
      <c r="AM120" s="89"/>
      <c r="AN120" s="89"/>
      <c r="AO120" s="89"/>
      <c r="AP120" s="89"/>
      <c r="AQ120" s="89"/>
    </row>
    <row r="121" spans="38:43">
      <c r="AL121" s="89"/>
      <c r="AM121" s="89"/>
      <c r="AN121" s="89"/>
      <c r="AO121" s="89"/>
      <c r="AP121" s="89"/>
      <c r="AQ121" s="89"/>
    </row>
    <row r="122" spans="38:43">
      <c r="AL122" s="89"/>
      <c r="AM122" s="89"/>
      <c r="AN122" s="89"/>
      <c r="AO122" s="89"/>
      <c r="AP122" s="89"/>
      <c r="AQ122" s="89"/>
    </row>
    <row r="123" spans="38:43">
      <c r="AL123" s="89"/>
      <c r="AM123" s="89"/>
      <c r="AN123" s="89"/>
      <c r="AO123" s="89"/>
      <c r="AP123" s="89"/>
      <c r="AQ123" s="89"/>
    </row>
    <row r="124" spans="38:43">
      <c r="AL124" s="89"/>
      <c r="AM124" s="89"/>
      <c r="AN124" s="89"/>
      <c r="AO124" s="89"/>
      <c r="AP124" s="89"/>
      <c r="AQ124" s="89"/>
    </row>
    <row r="125" spans="38:43">
      <c r="AL125" s="89"/>
      <c r="AM125" s="89"/>
      <c r="AN125" s="89"/>
      <c r="AO125" s="89"/>
      <c r="AP125" s="89"/>
      <c r="AQ125" s="89"/>
    </row>
    <row r="126" spans="38:43">
      <c r="AL126" s="89"/>
      <c r="AM126" s="89"/>
      <c r="AN126" s="89"/>
      <c r="AO126" s="89"/>
      <c r="AP126" s="89"/>
      <c r="AQ126" s="89"/>
    </row>
    <row r="127" spans="38:43">
      <c r="AL127" s="89"/>
      <c r="AM127" s="89"/>
      <c r="AN127" s="89"/>
      <c r="AO127" s="89"/>
      <c r="AP127" s="89"/>
      <c r="AQ127" s="89"/>
    </row>
    <row r="128" spans="38:43">
      <c r="AL128" s="89"/>
      <c r="AM128" s="89"/>
      <c r="AN128" s="89"/>
      <c r="AO128" s="89"/>
      <c r="AP128" s="89"/>
      <c r="AQ128" s="89"/>
    </row>
    <row r="129" spans="38:43">
      <c r="AL129" s="89"/>
      <c r="AM129" s="89"/>
      <c r="AN129" s="89"/>
      <c r="AO129" s="89"/>
      <c r="AP129" s="89"/>
      <c r="AQ129" s="89"/>
    </row>
    <row r="130" spans="38:43">
      <c r="AL130" s="89"/>
      <c r="AM130" s="89"/>
      <c r="AN130" s="89"/>
      <c r="AO130" s="89"/>
      <c r="AP130" s="89"/>
      <c r="AQ130" s="89"/>
    </row>
    <row r="131" spans="38:43">
      <c r="AL131" s="89"/>
      <c r="AM131" s="89"/>
      <c r="AN131" s="89"/>
      <c r="AO131" s="89"/>
      <c r="AP131" s="89"/>
      <c r="AQ131" s="89"/>
    </row>
    <row r="132" spans="38:43">
      <c r="AL132" s="89"/>
      <c r="AM132" s="89"/>
      <c r="AN132" s="89"/>
      <c r="AO132" s="89"/>
      <c r="AP132" s="89"/>
      <c r="AQ132" s="89"/>
    </row>
    <row r="133" spans="38:43">
      <c r="AL133" s="89"/>
      <c r="AM133" s="89"/>
      <c r="AN133" s="89"/>
      <c r="AO133" s="89"/>
      <c r="AP133" s="89"/>
      <c r="AQ133" s="89"/>
    </row>
    <row r="134" spans="38:43">
      <c r="AL134" s="89"/>
      <c r="AM134" s="89"/>
      <c r="AN134" s="89"/>
      <c r="AO134" s="89"/>
      <c r="AP134" s="89"/>
      <c r="AQ134" s="89"/>
    </row>
    <row r="135" spans="38:43">
      <c r="AL135" s="89"/>
      <c r="AM135" s="89"/>
      <c r="AN135" s="89"/>
      <c r="AO135" s="89"/>
      <c r="AP135" s="89"/>
      <c r="AQ135" s="89"/>
    </row>
    <row r="136" spans="38:43">
      <c r="AL136" s="89"/>
      <c r="AM136" s="89"/>
      <c r="AN136" s="89"/>
      <c r="AO136" s="89"/>
      <c r="AP136" s="89"/>
      <c r="AQ136" s="89"/>
    </row>
    <row r="137" spans="38:43">
      <c r="AL137" s="89"/>
      <c r="AM137" s="89"/>
      <c r="AN137" s="89"/>
      <c r="AO137" s="89"/>
      <c r="AP137" s="89"/>
      <c r="AQ137" s="89"/>
    </row>
    <row r="138" spans="38:43">
      <c r="AL138" s="89"/>
      <c r="AM138" s="89"/>
      <c r="AN138" s="89"/>
      <c r="AO138" s="89"/>
      <c r="AP138" s="89"/>
      <c r="AQ138" s="89"/>
    </row>
    <row r="139" spans="38:43">
      <c r="AL139" s="89"/>
      <c r="AM139" s="89"/>
      <c r="AN139" s="89"/>
      <c r="AO139" s="89"/>
      <c r="AP139" s="89"/>
      <c r="AQ139" s="89"/>
    </row>
    <row r="140" spans="38:43">
      <c r="AL140" s="89"/>
      <c r="AM140" s="89"/>
      <c r="AN140" s="89"/>
      <c r="AO140" s="89"/>
      <c r="AP140" s="89"/>
      <c r="AQ140" s="89"/>
    </row>
    <row r="141" spans="38:43">
      <c r="AL141" s="89"/>
      <c r="AM141" s="89"/>
      <c r="AN141" s="89"/>
      <c r="AO141" s="89"/>
      <c r="AP141" s="89"/>
      <c r="AQ141" s="89"/>
    </row>
    <row r="142" spans="38:43">
      <c r="AL142" s="89"/>
      <c r="AM142" s="89"/>
      <c r="AN142" s="89"/>
      <c r="AO142" s="89"/>
      <c r="AP142" s="89"/>
      <c r="AQ142" s="89"/>
    </row>
    <row r="143" spans="38:43">
      <c r="AL143" s="89"/>
      <c r="AM143" s="89"/>
      <c r="AN143" s="89"/>
      <c r="AO143" s="89"/>
      <c r="AP143" s="89"/>
      <c r="AQ143" s="89"/>
    </row>
    <row r="144" spans="38:43">
      <c r="AL144" s="89"/>
      <c r="AM144" s="89"/>
      <c r="AN144" s="89"/>
      <c r="AO144" s="89"/>
      <c r="AP144" s="89"/>
      <c r="AQ144" s="89"/>
    </row>
    <row r="145" spans="38:43">
      <c r="AL145" s="89"/>
      <c r="AM145" s="89"/>
      <c r="AN145" s="89"/>
      <c r="AO145" s="89"/>
      <c r="AP145" s="89"/>
      <c r="AQ145" s="89"/>
    </row>
    <row r="146" spans="38:43">
      <c r="AL146" s="89"/>
      <c r="AM146" s="89"/>
      <c r="AN146" s="89"/>
      <c r="AO146" s="89"/>
      <c r="AP146" s="89"/>
      <c r="AQ146" s="89"/>
    </row>
    <row r="147" spans="38:43">
      <c r="AL147" s="89"/>
      <c r="AM147" s="89"/>
      <c r="AN147" s="89"/>
      <c r="AO147" s="89"/>
      <c r="AP147" s="89"/>
      <c r="AQ147" s="89"/>
    </row>
    <row r="148" spans="38:43">
      <c r="AL148" s="89"/>
      <c r="AM148" s="89"/>
      <c r="AN148" s="89"/>
      <c r="AO148" s="89"/>
      <c r="AP148" s="89"/>
      <c r="AQ148" s="89"/>
    </row>
    <row r="149" spans="38:43">
      <c r="AL149" s="89"/>
      <c r="AM149" s="89"/>
      <c r="AN149" s="89"/>
      <c r="AO149" s="89"/>
      <c r="AP149" s="89"/>
      <c r="AQ149" s="89"/>
    </row>
    <row r="150" spans="38:43">
      <c r="AL150" s="89"/>
      <c r="AM150" s="89"/>
      <c r="AN150" s="89"/>
      <c r="AO150" s="89"/>
      <c r="AP150" s="89"/>
      <c r="AQ150" s="89"/>
    </row>
    <row r="151" spans="38:43">
      <c r="AL151" s="89"/>
      <c r="AM151" s="89"/>
      <c r="AN151" s="89"/>
      <c r="AO151" s="89"/>
      <c r="AP151" s="89"/>
      <c r="AQ151" s="89"/>
    </row>
    <row r="152" spans="38:43">
      <c r="AL152" s="89"/>
      <c r="AM152" s="89"/>
      <c r="AN152" s="89"/>
      <c r="AO152" s="89"/>
      <c r="AP152" s="89"/>
      <c r="AQ152" s="89"/>
    </row>
    <row r="153" spans="38:43">
      <c r="AL153" s="89"/>
      <c r="AM153" s="89"/>
      <c r="AN153" s="89"/>
      <c r="AO153" s="89"/>
      <c r="AP153" s="89"/>
      <c r="AQ153" s="89"/>
    </row>
    <row r="154" spans="38:43">
      <c r="AL154" s="89"/>
      <c r="AM154" s="89"/>
      <c r="AN154" s="89"/>
      <c r="AO154" s="89"/>
      <c r="AP154" s="89"/>
      <c r="AQ154" s="89"/>
    </row>
    <row r="155" spans="38:43">
      <c r="AL155" s="89"/>
      <c r="AM155" s="89"/>
      <c r="AN155" s="89"/>
      <c r="AO155" s="89"/>
      <c r="AP155" s="89"/>
      <c r="AQ155" s="89"/>
    </row>
    <row r="156" spans="38:43">
      <c r="AL156" s="89"/>
      <c r="AM156" s="89"/>
      <c r="AN156" s="89"/>
      <c r="AO156" s="89"/>
      <c r="AP156" s="89"/>
      <c r="AQ156" s="89"/>
    </row>
    <row r="157" spans="38:43">
      <c r="AL157" s="89"/>
      <c r="AM157" s="89"/>
      <c r="AN157" s="89"/>
      <c r="AO157" s="89"/>
      <c r="AP157" s="89"/>
      <c r="AQ157" s="89"/>
    </row>
    <row r="158" spans="38:43">
      <c r="AL158" s="89"/>
      <c r="AM158" s="89"/>
      <c r="AN158" s="89"/>
      <c r="AO158" s="89"/>
      <c r="AP158" s="89"/>
      <c r="AQ158" s="89"/>
    </row>
    <row r="159" spans="38:43">
      <c r="AL159" s="89"/>
      <c r="AM159" s="89"/>
      <c r="AN159" s="89"/>
      <c r="AO159" s="89"/>
      <c r="AP159" s="89"/>
      <c r="AQ159" s="89"/>
    </row>
    <row r="160" spans="38:43">
      <c r="AL160" s="89"/>
      <c r="AM160" s="89"/>
      <c r="AN160" s="89"/>
      <c r="AO160" s="89"/>
      <c r="AP160" s="89"/>
      <c r="AQ160" s="89"/>
    </row>
    <row r="161" spans="38:43">
      <c r="AL161" s="89"/>
      <c r="AM161" s="89"/>
      <c r="AN161" s="89"/>
      <c r="AO161" s="89"/>
      <c r="AP161" s="89"/>
      <c r="AQ161" s="89"/>
    </row>
    <row r="162" spans="38:43">
      <c r="AL162" s="89"/>
      <c r="AM162" s="89"/>
      <c r="AN162" s="89"/>
      <c r="AO162" s="89"/>
      <c r="AP162" s="89"/>
      <c r="AQ162" s="89"/>
    </row>
    <row r="163" spans="38:43">
      <c r="AL163" s="89"/>
      <c r="AM163" s="89"/>
      <c r="AN163" s="89"/>
      <c r="AO163" s="89"/>
      <c r="AP163" s="89"/>
      <c r="AQ163" s="89"/>
    </row>
    <row r="164" spans="38:43">
      <c r="AL164" s="89"/>
      <c r="AM164" s="89"/>
      <c r="AN164" s="89"/>
      <c r="AO164" s="89"/>
      <c r="AP164" s="89"/>
      <c r="AQ164" s="89"/>
    </row>
    <row r="165" spans="38:43">
      <c r="AL165" s="89"/>
      <c r="AM165" s="89"/>
      <c r="AN165" s="89"/>
      <c r="AO165" s="89"/>
      <c r="AP165" s="89"/>
      <c r="AQ165" s="89"/>
    </row>
    <row r="166" spans="38:43">
      <c r="AL166" s="89"/>
      <c r="AM166" s="89"/>
      <c r="AN166" s="89"/>
      <c r="AO166" s="89"/>
      <c r="AP166" s="89"/>
      <c r="AQ166" s="89"/>
    </row>
    <row r="167" spans="38:43">
      <c r="AL167" s="89"/>
      <c r="AM167" s="89"/>
      <c r="AN167" s="89"/>
      <c r="AO167" s="89"/>
      <c r="AP167" s="89"/>
      <c r="AQ167" s="89"/>
    </row>
    <row r="168" spans="38:43">
      <c r="AL168" s="89"/>
      <c r="AM168" s="89"/>
      <c r="AN168" s="89"/>
      <c r="AO168" s="89"/>
      <c r="AP168" s="89"/>
      <c r="AQ168" s="89"/>
    </row>
    <row r="169" spans="38:43">
      <c r="AL169" s="89"/>
      <c r="AM169" s="89"/>
      <c r="AN169" s="89"/>
      <c r="AO169" s="89"/>
      <c r="AP169" s="89"/>
      <c r="AQ169" s="89"/>
    </row>
    <row r="170" spans="38:43">
      <c r="AL170" s="89"/>
      <c r="AM170" s="89"/>
      <c r="AN170" s="89"/>
      <c r="AO170" s="89"/>
      <c r="AP170" s="89"/>
      <c r="AQ170" s="89"/>
    </row>
    <row r="171" spans="38:43">
      <c r="AL171" s="89"/>
      <c r="AM171" s="89"/>
      <c r="AN171" s="89"/>
      <c r="AO171" s="89"/>
      <c r="AP171" s="89"/>
      <c r="AQ171" s="89"/>
    </row>
    <row r="172" spans="38:43">
      <c r="AL172" s="89"/>
      <c r="AM172" s="89"/>
      <c r="AN172" s="89"/>
      <c r="AO172" s="89"/>
      <c r="AP172" s="89"/>
      <c r="AQ172" s="89"/>
    </row>
    <row r="173" spans="38:43">
      <c r="AL173" s="89"/>
      <c r="AM173" s="89"/>
      <c r="AN173" s="89"/>
      <c r="AO173" s="89"/>
      <c r="AP173" s="89"/>
      <c r="AQ173" s="89"/>
    </row>
    <row r="174" spans="38:43">
      <c r="AL174" s="89"/>
      <c r="AM174" s="89"/>
      <c r="AN174" s="89"/>
      <c r="AO174" s="89"/>
      <c r="AP174" s="89"/>
      <c r="AQ174" s="89"/>
    </row>
    <row r="175" spans="38:43">
      <c r="AL175" s="89"/>
      <c r="AM175" s="89"/>
      <c r="AN175" s="89"/>
      <c r="AO175" s="89"/>
      <c r="AP175" s="89"/>
      <c r="AQ175" s="89"/>
    </row>
    <row r="176" spans="38:43">
      <c r="AL176" s="89"/>
      <c r="AM176" s="89"/>
      <c r="AN176" s="89"/>
      <c r="AO176" s="89"/>
      <c r="AP176" s="89"/>
      <c r="AQ176" s="89"/>
    </row>
    <row r="177" spans="38:43">
      <c r="AL177" s="89"/>
      <c r="AM177" s="89"/>
      <c r="AN177" s="89"/>
      <c r="AO177" s="89"/>
      <c r="AP177" s="89"/>
      <c r="AQ177" s="89"/>
    </row>
    <row r="178" spans="38:43">
      <c r="AL178" s="89"/>
      <c r="AM178" s="89"/>
      <c r="AN178" s="89"/>
      <c r="AO178" s="89"/>
      <c r="AP178" s="89"/>
      <c r="AQ178" s="89"/>
    </row>
    <row r="179" spans="38:43">
      <c r="AL179" s="89"/>
      <c r="AM179" s="89"/>
      <c r="AN179" s="89"/>
      <c r="AO179" s="89"/>
      <c r="AP179" s="89"/>
      <c r="AQ179" s="89"/>
    </row>
    <row r="180" spans="38:43">
      <c r="AL180" s="89"/>
      <c r="AM180" s="89"/>
      <c r="AN180" s="89"/>
      <c r="AO180" s="89"/>
      <c r="AP180" s="89"/>
      <c r="AQ180" s="89"/>
    </row>
    <row r="181" spans="38:43">
      <c r="AL181" s="89"/>
      <c r="AM181" s="89"/>
      <c r="AN181" s="89"/>
      <c r="AO181" s="89"/>
      <c r="AP181" s="89"/>
      <c r="AQ181" s="89"/>
    </row>
    <row r="182" spans="38:43">
      <c r="AL182" s="89"/>
      <c r="AM182" s="89"/>
      <c r="AN182" s="89"/>
      <c r="AO182" s="89"/>
      <c r="AP182" s="89"/>
      <c r="AQ182" s="89"/>
    </row>
    <row r="183" spans="38:43">
      <c r="AL183" s="89"/>
      <c r="AM183" s="89"/>
      <c r="AN183" s="89"/>
      <c r="AO183" s="89"/>
      <c r="AP183" s="89"/>
      <c r="AQ183" s="89"/>
    </row>
    <row r="184" spans="38:43">
      <c r="AL184" s="89"/>
      <c r="AM184" s="89"/>
      <c r="AN184" s="89"/>
      <c r="AO184" s="89"/>
      <c r="AP184" s="89"/>
      <c r="AQ184" s="89"/>
    </row>
    <row r="185" spans="38:43">
      <c r="AL185" s="89"/>
      <c r="AM185" s="89"/>
      <c r="AN185" s="89"/>
      <c r="AO185" s="89"/>
      <c r="AP185" s="89"/>
      <c r="AQ185" s="89"/>
    </row>
    <row r="186" spans="38:43">
      <c r="AL186" s="89"/>
      <c r="AM186" s="89"/>
      <c r="AN186" s="89"/>
      <c r="AO186" s="89"/>
      <c r="AP186" s="89"/>
      <c r="AQ186" s="89"/>
    </row>
    <row r="187" spans="38:43">
      <c r="AL187" s="89"/>
      <c r="AM187" s="89"/>
      <c r="AN187" s="89"/>
      <c r="AO187" s="89"/>
      <c r="AP187" s="89"/>
      <c r="AQ187" s="89"/>
    </row>
    <row r="188" spans="38:43">
      <c r="AL188" s="89"/>
      <c r="AM188" s="89"/>
      <c r="AN188" s="89"/>
      <c r="AO188" s="89"/>
      <c r="AP188" s="89"/>
      <c r="AQ188" s="89"/>
    </row>
    <row r="189" spans="38:43">
      <c r="AL189" s="89"/>
      <c r="AM189" s="89"/>
      <c r="AN189" s="89"/>
      <c r="AO189" s="89"/>
      <c r="AP189" s="89"/>
      <c r="AQ189" s="89"/>
    </row>
    <row r="190" spans="38:43">
      <c r="AL190" s="89"/>
      <c r="AM190" s="89"/>
      <c r="AN190" s="89"/>
      <c r="AO190" s="89"/>
      <c r="AP190" s="89"/>
      <c r="AQ190" s="89"/>
    </row>
    <row r="191" spans="38:43">
      <c r="AL191" s="89"/>
      <c r="AM191" s="89"/>
      <c r="AN191" s="89"/>
      <c r="AO191" s="89"/>
      <c r="AP191" s="89"/>
      <c r="AQ191" s="89"/>
    </row>
    <row r="192" spans="38:43">
      <c r="AL192" s="89"/>
      <c r="AM192" s="89"/>
      <c r="AN192" s="89"/>
      <c r="AO192" s="89"/>
      <c r="AP192" s="89"/>
      <c r="AQ192" s="89"/>
    </row>
    <row r="193" spans="38:43">
      <c r="AL193" s="89"/>
      <c r="AM193" s="89"/>
      <c r="AN193" s="89"/>
      <c r="AO193" s="89"/>
      <c r="AP193" s="89"/>
      <c r="AQ193" s="89"/>
    </row>
    <row r="194" spans="38:43">
      <c r="AL194" s="89"/>
      <c r="AM194" s="89"/>
      <c r="AN194" s="89"/>
      <c r="AO194" s="89"/>
      <c r="AP194" s="89"/>
      <c r="AQ194" s="89"/>
    </row>
    <row r="195" spans="38:43">
      <c r="AL195" s="89"/>
      <c r="AM195" s="89"/>
      <c r="AN195" s="89"/>
      <c r="AO195" s="89"/>
      <c r="AP195" s="89"/>
      <c r="AQ195" s="89"/>
    </row>
    <row r="196" spans="38:43">
      <c r="AL196" s="89"/>
      <c r="AM196" s="89"/>
      <c r="AN196" s="89"/>
      <c r="AO196" s="89"/>
      <c r="AP196" s="89"/>
      <c r="AQ196" s="89"/>
    </row>
    <row r="197" spans="38:43">
      <c r="AL197" s="89"/>
      <c r="AM197" s="89"/>
      <c r="AN197" s="89"/>
      <c r="AO197" s="89"/>
      <c r="AP197" s="89"/>
      <c r="AQ197" s="89"/>
    </row>
    <row r="198" spans="38:43">
      <c r="AL198" s="89"/>
      <c r="AM198" s="89"/>
      <c r="AN198" s="89"/>
      <c r="AO198" s="89"/>
      <c r="AP198" s="89"/>
      <c r="AQ198" s="89"/>
    </row>
    <row r="199" spans="38:43">
      <c r="AL199" s="89"/>
      <c r="AM199" s="89"/>
      <c r="AN199" s="89"/>
      <c r="AO199" s="89"/>
      <c r="AP199" s="89"/>
      <c r="AQ199" s="89"/>
    </row>
    <row r="200" spans="38:43">
      <c r="AL200" s="89"/>
      <c r="AM200" s="89"/>
      <c r="AN200" s="89"/>
      <c r="AO200" s="89"/>
      <c r="AP200" s="89"/>
      <c r="AQ200" s="89"/>
    </row>
    <row r="201" spans="38:43">
      <c r="AL201" s="89"/>
      <c r="AM201" s="89"/>
      <c r="AN201" s="89"/>
      <c r="AO201" s="89"/>
      <c r="AP201" s="89"/>
      <c r="AQ201" s="89"/>
    </row>
    <row r="202" spans="38:43">
      <c r="AL202" s="89"/>
      <c r="AM202" s="89"/>
      <c r="AN202" s="89"/>
      <c r="AO202" s="89"/>
      <c r="AP202" s="89"/>
      <c r="AQ202" s="89"/>
    </row>
    <row r="203" spans="38:43">
      <c r="AL203" s="89"/>
      <c r="AM203" s="89"/>
      <c r="AN203" s="89"/>
      <c r="AO203" s="89"/>
      <c r="AP203" s="89"/>
      <c r="AQ203" s="89"/>
    </row>
    <row r="204" spans="38:43">
      <c r="AL204" s="89"/>
      <c r="AM204" s="89"/>
      <c r="AN204" s="89"/>
      <c r="AO204" s="89"/>
      <c r="AP204" s="89"/>
      <c r="AQ204" s="89"/>
    </row>
    <row r="205" spans="38:43">
      <c r="AL205" s="89"/>
      <c r="AM205" s="89"/>
      <c r="AN205" s="89"/>
      <c r="AO205" s="89"/>
      <c r="AP205" s="89"/>
      <c r="AQ205" s="89"/>
    </row>
    <row r="206" spans="38:43">
      <c r="AL206" s="89"/>
      <c r="AM206" s="89"/>
      <c r="AN206" s="89"/>
      <c r="AO206" s="89"/>
      <c r="AP206" s="89"/>
      <c r="AQ206" s="89"/>
    </row>
    <row r="207" spans="38:43">
      <c r="AL207" s="89"/>
      <c r="AM207" s="89"/>
      <c r="AN207" s="89"/>
      <c r="AO207" s="89"/>
      <c r="AP207" s="89"/>
      <c r="AQ207" s="89"/>
    </row>
    <row r="208" spans="38:43">
      <c r="AL208" s="89"/>
      <c r="AM208" s="89"/>
      <c r="AN208" s="89"/>
      <c r="AO208" s="89"/>
      <c r="AP208" s="89"/>
      <c r="AQ208" s="89"/>
    </row>
    <row r="209" spans="38:43">
      <c r="AL209" s="89"/>
      <c r="AM209" s="89"/>
      <c r="AN209" s="89"/>
      <c r="AO209" s="89"/>
      <c r="AP209" s="89"/>
      <c r="AQ209" s="89"/>
    </row>
    <row r="210" spans="38:43">
      <c r="AL210" s="89"/>
      <c r="AM210" s="89"/>
      <c r="AN210" s="89"/>
      <c r="AO210" s="89"/>
      <c r="AP210" s="89"/>
      <c r="AQ210" s="89"/>
    </row>
    <row r="211" spans="38:43">
      <c r="AL211" s="89"/>
      <c r="AM211" s="89"/>
      <c r="AN211" s="89"/>
      <c r="AO211" s="89"/>
      <c r="AP211" s="89"/>
      <c r="AQ211" s="89"/>
    </row>
    <row r="212" spans="38:43">
      <c r="AL212" s="89"/>
      <c r="AM212" s="89"/>
      <c r="AN212" s="89"/>
      <c r="AO212" s="89"/>
      <c r="AP212" s="89"/>
      <c r="AQ212" s="89"/>
    </row>
    <row r="213" spans="38:43">
      <c r="AL213" s="89"/>
      <c r="AM213" s="89"/>
      <c r="AN213" s="89"/>
      <c r="AO213" s="89"/>
      <c r="AP213" s="89"/>
      <c r="AQ213" s="89"/>
    </row>
    <row r="214" spans="38:43">
      <c r="AL214" s="89"/>
      <c r="AM214" s="89"/>
      <c r="AN214" s="89"/>
      <c r="AO214" s="89"/>
      <c r="AP214" s="89"/>
      <c r="AQ214" s="89"/>
    </row>
    <row r="215" spans="38:43">
      <c r="AL215" s="89"/>
      <c r="AM215" s="89"/>
      <c r="AN215" s="89"/>
      <c r="AO215" s="89"/>
      <c r="AP215" s="89"/>
      <c r="AQ215" s="89"/>
    </row>
    <row r="216" spans="38:43">
      <c r="AL216" s="89"/>
      <c r="AM216" s="89"/>
      <c r="AN216" s="89"/>
      <c r="AO216" s="89"/>
      <c r="AP216" s="89"/>
      <c r="AQ216" s="89"/>
    </row>
    <row r="217" spans="38:43">
      <c r="AL217" s="89"/>
      <c r="AM217" s="89"/>
      <c r="AN217" s="89"/>
      <c r="AO217" s="89"/>
      <c r="AP217" s="89"/>
      <c r="AQ217" s="89"/>
    </row>
    <row r="218" spans="38:43">
      <c r="AL218" s="89"/>
      <c r="AM218" s="89"/>
      <c r="AN218" s="89"/>
      <c r="AO218" s="89"/>
      <c r="AP218" s="89"/>
      <c r="AQ218" s="89"/>
    </row>
    <row r="219" spans="38:43">
      <c r="AL219" s="89"/>
      <c r="AM219" s="89"/>
      <c r="AN219" s="89"/>
      <c r="AO219" s="89"/>
      <c r="AP219" s="89"/>
      <c r="AQ219" s="89"/>
    </row>
    <row r="220" spans="38:43">
      <c r="AL220" s="89"/>
      <c r="AM220" s="89"/>
      <c r="AN220" s="89"/>
      <c r="AO220" s="89"/>
      <c r="AP220" s="89"/>
      <c r="AQ220" s="89"/>
    </row>
    <row r="221" spans="38:43">
      <c r="AL221" s="89"/>
      <c r="AM221" s="89"/>
      <c r="AN221" s="89"/>
      <c r="AO221" s="89"/>
      <c r="AP221" s="89"/>
      <c r="AQ221" s="89"/>
    </row>
    <row r="222" spans="38:43">
      <c r="AL222" s="89"/>
      <c r="AM222" s="89"/>
      <c r="AN222" s="89"/>
      <c r="AO222" s="89"/>
      <c r="AP222" s="89"/>
      <c r="AQ222" s="89"/>
    </row>
    <row r="223" spans="38:43">
      <c r="AL223" s="89"/>
      <c r="AM223" s="89"/>
      <c r="AN223" s="89"/>
      <c r="AO223" s="89"/>
      <c r="AP223" s="89"/>
      <c r="AQ223" s="89"/>
    </row>
    <row r="224" spans="38:43">
      <c r="AL224" s="89"/>
      <c r="AM224" s="89"/>
      <c r="AN224" s="89"/>
      <c r="AO224" s="89"/>
      <c r="AP224" s="89"/>
      <c r="AQ224" s="89"/>
    </row>
    <row r="225" spans="38:43">
      <c r="AL225" s="89"/>
      <c r="AM225" s="89"/>
      <c r="AN225" s="89"/>
      <c r="AO225" s="89"/>
      <c r="AP225" s="89"/>
      <c r="AQ225" s="89"/>
    </row>
    <row r="226" spans="38:43">
      <c r="AL226" s="89"/>
      <c r="AM226" s="89"/>
      <c r="AN226" s="89"/>
      <c r="AO226" s="89"/>
      <c r="AP226" s="89"/>
      <c r="AQ226" s="89"/>
    </row>
    <row r="227" spans="38:43">
      <c r="AL227" s="89"/>
      <c r="AM227" s="89"/>
      <c r="AN227" s="89"/>
      <c r="AO227" s="89"/>
      <c r="AP227" s="89"/>
      <c r="AQ227" s="89"/>
    </row>
    <row r="228" spans="38:43">
      <c r="AL228" s="89"/>
      <c r="AM228" s="89"/>
      <c r="AN228" s="89"/>
      <c r="AO228" s="89"/>
      <c r="AP228" s="89"/>
      <c r="AQ228" s="89"/>
    </row>
    <row r="229" spans="38:43">
      <c r="AL229" s="89"/>
      <c r="AM229" s="89"/>
      <c r="AN229" s="89"/>
      <c r="AO229" s="89"/>
      <c r="AP229" s="89"/>
      <c r="AQ229" s="89"/>
    </row>
    <row r="230" spans="38:43">
      <c r="AL230" s="89"/>
      <c r="AM230" s="89"/>
      <c r="AN230" s="89"/>
      <c r="AO230" s="89"/>
      <c r="AP230" s="89"/>
      <c r="AQ230" s="89"/>
    </row>
    <row r="231" spans="38:43">
      <c r="AL231" s="89"/>
      <c r="AM231" s="89"/>
      <c r="AN231" s="89"/>
      <c r="AO231" s="89"/>
      <c r="AP231" s="89"/>
      <c r="AQ231" s="89"/>
    </row>
    <row r="232" spans="38:43">
      <c r="AL232" s="89"/>
      <c r="AM232" s="89"/>
      <c r="AN232" s="89"/>
      <c r="AO232" s="89"/>
      <c r="AP232" s="89"/>
      <c r="AQ232" s="89"/>
    </row>
    <row r="233" spans="38:43">
      <c r="AL233" s="89"/>
      <c r="AM233" s="89"/>
      <c r="AN233" s="89"/>
      <c r="AO233" s="89"/>
      <c r="AP233" s="89"/>
      <c r="AQ233" s="89"/>
    </row>
    <row r="234" spans="38:43">
      <c r="AL234" s="89"/>
      <c r="AM234" s="89"/>
      <c r="AN234" s="89"/>
      <c r="AO234" s="89"/>
      <c r="AP234" s="89"/>
      <c r="AQ234" s="89"/>
    </row>
    <row r="235" spans="38:43">
      <c r="AL235" s="89"/>
      <c r="AM235" s="89"/>
      <c r="AN235" s="89"/>
      <c r="AO235" s="89"/>
      <c r="AP235" s="89"/>
      <c r="AQ235" s="89"/>
    </row>
    <row r="236" spans="38:43">
      <c r="AL236" s="89"/>
      <c r="AM236" s="89"/>
      <c r="AN236" s="89"/>
      <c r="AO236" s="89"/>
      <c r="AP236" s="89"/>
      <c r="AQ236" s="89"/>
    </row>
    <row r="237" spans="38:43">
      <c r="AL237" s="89"/>
      <c r="AM237" s="89"/>
      <c r="AN237" s="89"/>
      <c r="AO237" s="89"/>
      <c r="AP237" s="89"/>
      <c r="AQ237" s="89"/>
    </row>
    <row r="238" spans="38:43">
      <c r="AL238" s="89"/>
      <c r="AM238" s="89"/>
      <c r="AN238" s="89"/>
      <c r="AO238" s="89"/>
      <c r="AP238" s="89"/>
      <c r="AQ238" s="89"/>
    </row>
    <row r="239" spans="38:43">
      <c r="AL239" s="89"/>
      <c r="AM239" s="89"/>
      <c r="AN239" s="89"/>
      <c r="AO239" s="89"/>
      <c r="AP239" s="89"/>
      <c r="AQ239" s="89"/>
    </row>
    <row r="240" spans="38:43">
      <c r="AL240" s="89"/>
      <c r="AM240" s="89"/>
      <c r="AN240" s="89"/>
      <c r="AO240" s="89"/>
      <c r="AP240" s="89"/>
      <c r="AQ240" s="89"/>
    </row>
    <row r="241" spans="38:43">
      <c r="AL241" s="89"/>
      <c r="AM241" s="89"/>
      <c r="AN241" s="89"/>
      <c r="AO241" s="89"/>
      <c r="AP241" s="89"/>
      <c r="AQ241" s="89"/>
    </row>
    <row r="242" spans="38:43">
      <c r="AL242" s="89"/>
      <c r="AM242" s="89"/>
      <c r="AN242" s="89"/>
      <c r="AO242" s="89"/>
      <c r="AP242" s="89"/>
      <c r="AQ242" s="89"/>
    </row>
    <row r="243" spans="38:43">
      <c r="AL243" s="89"/>
      <c r="AM243" s="89"/>
      <c r="AN243" s="89"/>
      <c r="AO243" s="89"/>
      <c r="AP243" s="89"/>
      <c r="AQ243" s="89"/>
    </row>
    <row r="244" spans="38:43">
      <c r="AL244" s="89"/>
      <c r="AM244" s="89"/>
      <c r="AN244" s="89"/>
      <c r="AO244" s="89"/>
      <c r="AP244" s="89"/>
      <c r="AQ244" s="89"/>
    </row>
    <row r="245" spans="38:43">
      <c r="AL245" s="89"/>
      <c r="AM245" s="89"/>
      <c r="AN245" s="89"/>
      <c r="AO245" s="89"/>
      <c r="AP245" s="89"/>
      <c r="AQ245" s="89"/>
    </row>
    <row r="246" spans="38:43">
      <c r="AL246" s="89"/>
      <c r="AM246" s="89"/>
      <c r="AN246" s="89"/>
      <c r="AO246" s="89"/>
      <c r="AP246" s="89"/>
      <c r="AQ246" s="89"/>
    </row>
    <row r="247" spans="38:43">
      <c r="AL247" s="89"/>
      <c r="AM247" s="89"/>
      <c r="AN247" s="89"/>
      <c r="AO247" s="89"/>
      <c r="AP247" s="89"/>
      <c r="AQ247" s="89"/>
    </row>
    <row r="248" spans="38:43">
      <c r="AL248" s="89"/>
      <c r="AM248" s="89"/>
      <c r="AN248" s="89"/>
      <c r="AO248" s="89"/>
      <c r="AP248" s="89"/>
      <c r="AQ248" s="89"/>
    </row>
    <row r="249" spans="38:43">
      <c r="AL249" s="89"/>
      <c r="AM249" s="89"/>
      <c r="AN249" s="89"/>
      <c r="AO249" s="89"/>
      <c r="AP249" s="89"/>
      <c r="AQ249" s="89"/>
    </row>
    <row r="250" spans="38:43">
      <c r="AL250" s="89"/>
      <c r="AM250" s="89"/>
      <c r="AN250" s="89"/>
      <c r="AO250" s="89"/>
      <c r="AP250" s="89"/>
      <c r="AQ250" s="89"/>
    </row>
    <row r="251" spans="38:43">
      <c r="AL251" s="89"/>
      <c r="AM251" s="89"/>
      <c r="AN251" s="89"/>
      <c r="AO251" s="89"/>
      <c r="AP251" s="89"/>
      <c r="AQ251" s="89"/>
    </row>
    <row r="252" spans="38:43">
      <c r="AL252" s="89"/>
      <c r="AM252" s="89"/>
      <c r="AN252" s="89"/>
      <c r="AO252" s="89"/>
      <c r="AP252" s="89"/>
      <c r="AQ252" s="89"/>
    </row>
    <row r="253" spans="38:43">
      <c r="AL253" s="89"/>
      <c r="AM253" s="89"/>
      <c r="AN253" s="89"/>
      <c r="AO253" s="89"/>
      <c r="AP253" s="89"/>
      <c r="AQ253" s="89"/>
    </row>
    <row r="254" spans="38:43">
      <c r="AL254" s="89"/>
      <c r="AM254" s="89"/>
      <c r="AN254" s="89"/>
      <c r="AO254" s="89"/>
      <c r="AP254" s="89"/>
      <c r="AQ254" s="89"/>
    </row>
    <row r="255" spans="38:43">
      <c r="AL255" s="89"/>
      <c r="AM255" s="89"/>
      <c r="AN255" s="89"/>
      <c r="AO255" s="89"/>
      <c r="AP255" s="89"/>
      <c r="AQ255" s="89"/>
    </row>
    <row r="256" spans="38:43">
      <c r="AL256" s="89"/>
      <c r="AM256" s="89"/>
      <c r="AN256" s="89"/>
      <c r="AO256" s="89"/>
      <c r="AP256" s="89"/>
      <c r="AQ256" s="89"/>
    </row>
    <row r="257" spans="38:43">
      <c r="AL257" s="89"/>
      <c r="AM257" s="89"/>
      <c r="AN257" s="89"/>
      <c r="AO257" s="89"/>
      <c r="AP257" s="89"/>
      <c r="AQ257" s="89"/>
    </row>
    <row r="258" spans="38:43">
      <c r="AL258" s="89"/>
      <c r="AM258" s="89"/>
      <c r="AN258" s="89"/>
      <c r="AO258" s="89"/>
      <c r="AP258" s="89"/>
      <c r="AQ258" s="89"/>
    </row>
    <row r="259" spans="38:43">
      <c r="AL259" s="89"/>
      <c r="AM259" s="89"/>
      <c r="AN259" s="89"/>
      <c r="AO259" s="89"/>
      <c r="AP259" s="89"/>
      <c r="AQ259" s="89"/>
    </row>
    <row r="260" spans="38:43">
      <c r="AL260" s="89"/>
      <c r="AM260" s="89"/>
      <c r="AN260" s="89"/>
      <c r="AO260" s="89"/>
      <c r="AP260" s="89"/>
      <c r="AQ260" s="89"/>
    </row>
    <row r="261" spans="38:43">
      <c r="AL261" s="89"/>
      <c r="AM261" s="89"/>
      <c r="AN261" s="89"/>
      <c r="AO261" s="89"/>
      <c r="AP261" s="89"/>
      <c r="AQ261" s="89"/>
    </row>
    <row r="262" spans="38:43">
      <c r="AL262" s="89"/>
      <c r="AM262" s="89"/>
      <c r="AN262" s="89"/>
      <c r="AO262" s="89"/>
      <c r="AP262" s="89"/>
      <c r="AQ262" s="89"/>
    </row>
    <row r="263" spans="38:43">
      <c r="AL263" s="89"/>
      <c r="AM263" s="89"/>
      <c r="AN263" s="89"/>
      <c r="AO263" s="89"/>
      <c r="AP263" s="89"/>
      <c r="AQ263" s="89"/>
    </row>
    <row r="264" spans="38:43">
      <c r="AL264" s="89"/>
      <c r="AM264" s="89"/>
      <c r="AN264" s="89"/>
      <c r="AO264" s="89"/>
      <c r="AP264" s="89"/>
      <c r="AQ264" s="89"/>
    </row>
    <row r="265" spans="38:43">
      <c r="AL265" s="89"/>
      <c r="AM265" s="89"/>
      <c r="AN265" s="89"/>
      <c r="AO265" s="89"/>
      <c r="AP265" s="89"/>
      <c r="AQ265" s="89"/>
    </row>
    <row r="266" spans="38:43">
      <c r="AL266" s="89"/>
      <c r="AM266" s="89"/>
      <c r="AN266" s="89"/>
      <c r="AO266" s="89"/>
      <c r="AP266" s="89"/>
      <c r="AQ266" s="89"/>
    </row>
    <row r="267" spans="38:43">
      <c r="AL267" s="89"/>
      <c r="AM267" s="89"/>
      <c r="AN267" s="89"/>
      <c r="AO267" s="89"/>
      <c r="AP267" s="89"/>
      <c r="AQ267" s="89"/>
    </row>
    <row r="268" spans="38:43">
      <c r="AL268" s="89"/>
      <c r="AM268" s="89"/>
      <c r="AN268" s="89"/>
      <c r="AO268" s="89"/>
      <c r="AP268" s="89"/>
      <c r="AQ268" s="89"/>
    </row>
    <row r="269" spans="38:43">
      <c r="AL269" s="89"/>
      <c r="AM269" s="89"/>
      <c r="AN269" s="89"/>
      <c r="AO269" s="89"/>
      <c r="AP269" s="89"/>
      <c r="AQ269" s="89"/>
    </row>
    <row r="270" spans="38:43">
      <c r="AL270" s="89"/>
      <c r="AM270" s="89"/>
      <c r="AN270" s="89"/>
      <c r="AO270" s="89"/>
      <c r="AP270" s="89"/>
      <c r="AQ270" s="89"/>
    </row>
    <row r="271" spans="38:43">
      <c r="AL271" s="89"/>
      <c r="AM271" s="89"/>
      <c r="AN271" s="89"/>
      <c r="AO271" s="89"/>
      <c r="AP271" s="89"/>
      <c r="AQ271" s="89"/>
    </row>
    <row r="272" spans="38:43">
      <c r="AL272" s="89"/>
      <c r="AM272" s="89"/>
      <c r="AN272" s="89"/>
      <c r="AO272" s="89"/>
      <c r="AP272" s="89"/>
      <c r="AQ272" s="89"/>
    </row>
    <row r="273" spans="38:43">
      <c r="AL273" s="89"/>
      <c r="AM273" s="89"/>
      <c r="AN273" s="89"/>
      <c r="AO273" s="89"/>
      <c r="AP273" s="89"/>
      <c r="AQ273" s="89"/>
    </row>
    <row r="274" spans="38:43">
      <c r="AL274" s="89"/>
      <c r="AM274" s="89"/>
      <c r="AN274" s="89"/>
      <c r="AO274" s="89"/>
      <c r="AP274" s="89"/>
      <c r="AQ274" s="89"/>
    </row>
    <row r="275" spans="38:43">
      <c r="AL275" s="89"/>
      <c r="AM275" s="89"/>
      <c r="AN275" s="89"/>
      <c r="AO275" s="89"/>
      <c r="AP275" s="89"/>
      <c r="AQ275" s="89"/>
    </row>
    <row r="276" spans="38:43">
      <c r="AL276" s="89"/>
      <c r="AM276" s="89"/>
      <c r="AN276" s="89"/>
      <c r="AO276" s="89"/>
      <c r="AP276" s="89"/>
      <c r="AQ276" s="89"/>
    </row>
    <row r="277" spans="38:43">
      <c r="AL277" s="89"/>
      <c r="AM277" s="89"/>
      <c r="AN277" s="89"/>
      <c r="AO277" s="89"/>
      <c r="AP277" s="89"/>
      <c r="AQ277" s="89"/>
    </row>
    <row r="278" spans="38:43">
      <c r="AL278" s="89"/>
      <c r="AM278" s="89"/>
      <c r="AN278" s="89"/>
      <c r="AO278" s="89"/>
      <c r="AP278" s="89"/>
      <c r="AQ278" s="89"/>
    </row>
    <row r="279" spans="38:43">
      <c r="AL279" s="89"/>
      <c r="AM279" s="89"/>
      <c r="AN279" s="89"/>
      <c r="AO279" s="89"/>
      <c r="AP279" s="89"/>
      <c r="AQ279" s="89"/>
    </row>
    <row r="280" spans="38:43">
      <c r="AL280" s="89"/>
      <c r="AM280" s="89"/>
      <c r="AN280" s="89"/>
      <c r="AO280" s="89"/>
      <c r="AP280" s="89"/>
      <c r="AQ280" s="89"/>
    </row>
    <row r="281" spans="38:43">
      <c r="AL281" s="89"/>
      <c r="AM281" s="89"/>
      <c r="AN281" s="89"/>
      <c r="AO281" s="89"/>
      <c r="AP281" s="89"/>
      <c r="AQ281" s="89"/>
    </row>
    <row r="282" spans="38:43">
      <c r="AL282" s="89"/>
      <c r="AM282" s="89"/>
      <c r="AN282" s="89"/>
      <c r="AO282" s="89"/>
      <c r="AP282" s="89"/>
      <c r="AQ282" s="89"/>
    </row>
    <row r="283" spans="38:43">
      <c r="AL283" s="89"/>
      <c r="AM283" s="89"/>
      <c r="AN283" s="89"/>
      <c r="AO283" s="89"/>
      <c r="AP283" s="89"/>
      <c r="AQ283" s="89"/>
    </row>
    <row r="284" spans="38:43">
      <c r="AL284" s="89"/>
      <c r="AM284" s="89"/>
      <c r="AN284" s="89"/>
      <c r="AO284" s="89"/>
      <c r="AP284" s="89"/>
      <c r="AQ284" s="89"/>
    </row>
    <row r="285" spans="38:43">
      <c r="AL285" s="89"/>
      <c r="AM285" s="89"/>
      <c r="AN285" s="89"/>
      <c r="AO285" s="89"/>
      <c r="AP285" s="89"/>
      <c r="AQ285" s="89"/>
    </row>
    <row r="286" spans="38:43">
      <c r="AL286" s="89"/>
      <c r="AM286" s="89"/>
      <c r="AN286" s="89"/>
      <c r="AO286" s="89"/>
      <c r="AP286" s="89"/>
      <c r="AQ286" s="89"/>
    </row>
    <row r="287" spans="38:43">
      <c r="AL287" s="89"/>
      <c r="AM287" s="89"/>
      <c r="AN287" s="89"/>
      <c r="AO287" s="89"/>
      <c r="AP287" s="89"/>
      <c r="AQ287" s="89"/>
    </row>
    <row r="288" spans="38:43">
      <c r="AL288" s="89"/>
      <c r="AM288" s="89"/>
      <c r="AN288" s="89"/>
      <c r="AO288" s="89"/>
      <c r="AP288" s="89"/>
      <c r="AQ288" s="89"/>
    </row>
    <row r="289" spans="38:43">
      <c r="AL289" s="89"/>
      <c r="AM289" s="89"/>
      <c r="AN289" s="89"/>
      <c r="AO289" s="89"/>
      <c r="AP289" s="89"/>
      <c r="AQ289" s="89"/>
    </row>
    <row r="290" spans="38:43">
      <c r="AL290" s="89"/>
      <c r="AM290" s="89"/>
      <c r="AN290" s="89"/>
      <c r="AO290" s="89"/>
      <c r="AP290" s="89"/>
      <c r="AQ290" s="89"/>
    </row>
    <row r="291" spans="38:43">
      <c r="AL291" s="89"/>
      <c r="AM291" s="89"/>
      <c r="AN291" s="89"/>
      <c r="AO291" s="89"/>
      <c r="AP291" s="89"/>
      <c r="AQ291" s="89"/>
    </row>
    <row r="292" spans="38:43">
      <c r="AL292" s="89"/>
      <c r="AM292" s="89"/>
      <c r="AN292" s="89"/>
      <c r="AO292" s="89"/>
      <c r="AP292" s="89"/>
      <c r="AQ292" s="89"/>
    </row>
    <row r="293" spans="38:43">
      <c r="AL293" s="89"/>
      <c r="AM293" s="89"/>
      <c r="AN293" s="89"/>
      <c r="AO293" s="89"/>
      <c r="AP293" s="89"/>
      <c r="AQ293" s="89"/>
    </row>
    <row r="294" spans="38:43">
      <c r="AL294" s="89"/>
      <c r="AM294" s="89"/>
      <c r="AN294" s="89"/>
      <c r="AO294" s="89"/>
      <c r="AP294" s="89"/>
      <c r="AQ294" s="89"/>
    </row>
    <row r="295" spans="38:43">
      <c r="AL295" s="89"/>
      <c r="AM295" s="89"/>
      <c r="AN295" s="89"/>
      <c r="AO295" s="89"/>
      <c r="AP295" s="89"/>
      <c r="AQ295" s="89"/>
    </row>
    <row r="296" spans="38:43">
      <c r="AL296" s="89"/>
      <c r="AM296" s="89"/>
      <c r="AN296" s="89"/>
      <c r="AO296" s="89"/>
      <c r="AP296" s="89"/>
      <c r="AQ296" s="89"/>
    </row>
    <row r="297" spans="38:43">
      <c r="AL297" s="89"/>
      <c r="AM297" s="89"/>
      <c r="AN297" s="89"/>
      <c r="AO297" s="89"/>
      <c r="AP297" s="89"/>
      <c r="AQ297" s="89"/>
    </row>
    <row r="298" spans="38:43">
      <c r="AL298" s="89"/>
      <c r="AM298" s="89"/>
      <c r="AN298" s="89"/>
      <c r="AO298" s="89"/>
      <c r="AP298" s="89"/>
      <c r="AQ298" s="89"/>
    </row>
    <row r="299" spans="38:43">
      <c r="AL299" s="89"/>
      <c r="AM299" s="89"/>
      <c r="AN299" s="89"/>
      <c r="AO299" s="89"/>
      <c r="AP299" s="89"/>
      <c r="AQ299" s="89"/>
    </row>
    <row r="300" spans="38:43">
      <c r="AL300" s="89"/>
      <c r="AM300" s="89"/>
      <c r="AN300" s="89"/>
      <c r="AO300" s="89"/>
      <c r="AP300" s="89"/>
      <c r="AQ300" s="89"/>
    </row>
    <row r="301" spans="38:43">
      <c r="AL301" s="89"/>
      <c r="AM301" s="89"/>
      <c r="AN301" s="89"/>
      <c r="AO301" s="89"/>
      <c r="AP301" s="89"/>
      <c r="AQ301" s="89"/>
    </row>
    <row r="302" spans="38:43">
      <c r="AL302" s="89"/>
      <c r="AM302" s="89"/>
      <c r="AN302" s="89"/>
      <c r="AO302" s="89"/>
      <c r="AP302" s="89"/>
      <c r="AQ302" s="89"/>
    </row>
    <row r="303" spans="38:43">
      <c r="AL303" s="89"/>
      <c r="AM303" s="89"/>
      <c r="AN303" s="89"/>
      <c r="AO303" s="89"/>
      <c r="AP303" s="89"/>
      <c r="AQ303" s="89"/>
    </row>
    <row r="304" spans="38:43">
      <c r="AL304" s="89"/>
      <c r="AM304" s="89"/>
      <c r="AN304" s="89"/>
      <c r="AO304" s="89"/>
      <c r="AP304" s="89"/>
      <c r="AQ304" s="89"/>
    </row>
    <row r="305" spans="38:43">
      <c r="AL305" s="89"/>
      <c r="AM305" s="89"/>
      <c r="AN305" s="89"/>
      <c r="AO305" s="89"/>
      <c r="AP305" s="89"/>
      <c r="AQ305" s="89"/>
    </row>
    <row r="306" spans="38:43">
      <c r="AL306" s="89"/>
      <c r="AM306" s="89"/>
      <c r="AN306" s="89"/>
      <c r="AO306" s="89"/>
      <c r="AP306" s="89"/>
      <c r="AQ306" s="89"/>
    </row>
    <row r="307" spans="38:43">
      <c r="AL307" s="89"/>
      <c r="AM307" s="89"/>
      <c r="AN307" s="89"/>
      <c r="AO307" s="89"/>
      <c r="AP307" s="89"/>
      <c r="AQ307" s="89"/>
    </row>
    <row r="308" spans="38:43">
      <c r="AL308" s="89"/>
      <c r="AM308" s="89"/>
      <c r="AN308" s="89"/>
      <c r="AO308" s="89"/>
      <c r="AP308" s="89"/>
      <c r="AQ308" s="89"/>
    </row>
    <row r="309" spans="38:43">
      <c r="AL309" s="89"/>
      <c r="AM309" s="89"/>
      <c r="AN309" s="89"/>
      <c r="AO309" s="89"/>
      <c r="AP309" s="89"/>
      <c r="AQ309" s="89"/>
    </row>
    <row r="310" spans="38:43">
      <c r="AL310" s="89"/>
      <c r="AM310" s="89"/>
      <c r="AN310" s="89"/>
      <c r="AO310" s="89"/>
      <c r="AP310" s="89"/>
      <c r="AQ310" s="89"/>
    </row>
    <row r="311" spans="38:43">
      <c r="AL311" s="89"/>
      <c r="AM311" s="89"/>
      <c r="AN311" s="89"/>
      <c r="AO311" s="89"/>
      <c r="AP311" s="89"/>
      <c r="AQ311" s="89"/>
    </row>
    <row r="312" spans="38:43">
      <c r="AL312" s="89"/>
      <c r="AM312" s="89"/>
      <c r="AN312" s="89"/>
      <c r="AO312" s="89"/>
      <c r="AP312" s="89"/>
      <c r="AQ312" s="89"/>
    </row>
    <row r="313" spans="38:43">
      <c r="AL313" s="89"/>
      <c r="AM313" s="89"/>
      <c r="AN313" s="89"/>
      <c r="AO313" s="89"/>
      <c r="AP313" s="89"/>
      <c r="AQ313" s="89"/>
    </row>
    <row r="314" spans="38:43">
      <c r="AL314" s="89"/>
      <c r="AM314" s="89"/>
      <c r="AN314" s="89"/>
      <c r="AO314" s="89"/>
      <c r="AP314" s="89"/>
      <c r="AQ314" s="89"/>
    </row>
    <row r="315" spans="38:43">
      <c r="AL315" s="89"/>
      <c r="AM315" s="89"/>
      <c r="AN315" s="89"/>
      <c r="AO315" s="89"/>
      <c r="AP315" s="89"/>
      <c r="AQ315" s="89"/>
    </row>
    <row r="316" spans="38:43">
      <c r="AL316" s="89"/>
      <c r="AM316" s="89"/>
      <c r="AN316" s="89"/>
      <c r="AO316" s="89"/>
      <c r="AP316" s="89"/>
      <c r="AQ316" s="89"/>
    </row>
    <row r="317" spans="38:43">
      <c r="AL317" s="89"/>
      <c r="AM317" s="89"/>
      <c r="AN317" s="89"/>
      <c r="AO317" s="89"/>
      <c r="AP317" s="89"/>
      <c r="AQ317" s="89"/>
    </row>
    <row r="318" spans="38:43">
      <c r="AL318" s="89"/>
      <c r="AM318" s="89"/>
      <c r="AN318" s="89"/>
      <c r="AO318" s="89"/>
      <c r="AP318" s="89"/>
      <c r="AQ318" s="89"/>
    </row>
    <row r="319" spans="38:43">
      <c r="AL319" s="89"/>
      <c r="AM319" s="89"/>
      <c r="AN319" s="89"/>
      <c r="AO319" s="89"/>
      <c r="AP319" s="89"/>
      <c r="AQ319" s="89"/>
    </row>
    <row r="320" spans="38:43">
      <c r="AL320" s="89"/>
      <c r="AM320" s="89"/>
      <c r="AN320" s="89"/>
      <c r="AO320" s="89"/>
      <c r="AP320" s="89"/>
      <c r="AQ320" s="89"/>
    </row>
    <row r="321" spans="38:43">
      <c r="AL321" s="89"/>
      <c r="AM321" s="89"/>
      <c r="AN321" s="89"/>
      <c r="AO321" s="89"/>
      <c r="AP321" s="89"/>
      <c r="AQ321" s="89"/>
    </row>
    <row r="322" spans="38:43">
      <c r="AL322" s="89"/>
      <c r="AM322" s="89"/>
      <c r="AN322" s="89"/>
      <c r="AO322" s="89"/>
      <c r="AP322" s="89"/>
      <c r="AQ322" s="89"/>
    </row>
    <row r="323" spans="38:43">
      <c r="AL323" s="89"/>
      <c r="AM323" s="89"/>
      <c r="AN323" s="89"/>
      <c r="AO323" s="89"/>
      <c r="AP323" s="89"/>
      <c r="AQ323" s="89"/>
    </row>
    <row r="324" spans="38:43">
      <c r="AL324" s="89"/>
      <c r="AM324" s="89"/>
      <c r="AN324" s="89"/>
      <c r="AO324" s="89"/>
      <c r="AP324" s="89"/>
      <c r="AQ324" s="89"/>
    </row>
    <row r="325" spans="38:43">
      <c r="AL325" s="89"/>
      <c r="AM325" s="89"/>
      <c r="AN325" s="89"/>
      <c r="AO325" s="89"/>
      <c r="AP325" s="89"/>
      <c r="AQ325" s="89"/>
    </row>
    <row r="326" spans="38:43">
      <c r="AL326" s="89"/>
      <c r="AM326" s="89"/>
      <c r="AN326" s="89"/>
      <c r="AO326" s="89"/>
      <c r="AP326" s="89"/>
      <c r="AQ326" s="89"/>
    </row>
    <row r="327" spans="38:43">
      <c r="AL327" s="89"/>
      <c r="AM327" s="89"/>
      <c r="AN327" s="89"/>
      <c r="AO327" s="89"/>
      <c r="AP327" s="89"/>
      <c r="AQ327" s="89"/>
    </row>
    <row r="328" spans="38:43">
      <c r="AL328" s="89"/>
      <c r="AM328" s="89"/>
      <c r="AN328" s="89"/>
      <c r="AO328" s="89"/>
      <c r="AP328" s="89"/>
      <c r="AQ328" s="89"/>
    </row>
    <row r="329" spans="38:43">
      <c r="AL329" s="89"/>
      <c r="AM329" s="89"/>
      <c r="AN329" s="89"/>
      <c r="AO329" s="89"/>
      <c r="AP329" s="89"/>
      <c r="AQ329" s="89"/>
    </row>
    <row r="330" spans="38:43">
      <c r="AL330" s="89"/>
      <c r="AM330" s="89"/>
      <c r="AN330" s="89"/>
      <c r="AO330" s="89"/>
      <c r="AP330" s="89"/>
      <c r="AQ330" s="89"/>
    </row>
    <row r="331" spans="38:43">
      <c r="AL331" s="89"/>
      <c r="AM331" s="89"/>
      <c r="AN331" s="89"/>
      <c r="AO331" s="89"/>
      <c r="AP331" s="89"/>
      <c r="AQ331" s="89"/>
    </row>
    <row r="332" spans="38:43">
      <c r="AL332" s="89"/>
      <c r="AM332" s="89"/>
      <c r="AN332" s="89"/>
      <c r="AO332" s="89"/>
      <c r="AP332" s="89"/>
      <c r="AQ332" s="89"/>
    </row>
    <row r="333" spans="38:43">
      <c r="AL333" s="89"/>
      <c r="AM333" s="89"/>
      <c r="AN333" s="89"/>
      <c r="AO333" s="89"/>
      <c r="AP333" s="89"/>
      <c r="AQ333" s="89"/>
    </row>
    <row r="334" spans="38:43">
      <c r="AL334" s="89"/>
      <c r="AM334" s="89"/>
      <c r="AN334" s="89"/>
      <c r="AO334" s="89"/>
      <c r="AP334" s="89"/>
      <c r="AQ334" s="89"/>
    </row>
    <row r="335" spans="38:43">
      <c r="AL335" s="89"/>
      <c r="AM335" s="89"/>
      <c r="AN335" s="89"/>
      <c r="AO335" s="89"/>
      <c r="AP335" s="89"/>
      <c r="AQ335" s="89"/>
    </row>
    <row r="336" spans="38:43">
      <c r="AL336" s="89"/>
      <c r="AM336" s="89"/>
      <c r="AN336" s="89"/>
      <c r="AO336" s="89"/>
      <c r="AP336" s="89"/>
      <c r="AQ336" s="89"/>
    </row>
    <row r="337" spans="38:43">
      <c r="AL337" s="89"/>
      <c r="AM337" s="89"/>
      <c r="AN337" s="89"/>
      <c r="AO337" s="89"/>
      <c r="AP337" s="89"/>
      <c r="AQ337" s="89"/>
    </row>
    <row r="338" spans="38:43">
      <c r="AL338" s="89"/>
      <c r="AM338" s="89"/>
      <c r="AN338" s="89"/>
      <c r="AO338" s="89"/>
      <c r="AP338" s="89"/>
      <c r="AQ338" s="89"/>
    </row>
    <row r="339" spans="38:43">
      <c r="AL339" s="89"/>
      <c r="AM339" s="89"/>
      <c r="AN339" s="89"/>
      <c r="AO339" s="89"/>
      <c r="AP339" s="89"/>
      <c r="AQ339" s="89"/>
    </row>
    <row r="340" spans="38:43">
      <c r="AL340" s="89"/>
      <c r="AM340" s="89"/>
      <c r="AN340" s="89"/>
      <c r="AO340" s="89"/>
      <c r="AP340" s="89"/>
      <c r="AQ340" s="89"/>
    </row>
    <row r="341" spans="38:43">
      <c r="AL341" s="89"/>
      <c r="AM341" s="89"/>
      <c r="AN341" s="89"/>
      <c r="AO341" s="89"/>
      <c r="AP341" s="89"/>
      <c r="AQ341" s="89"/>
    </row>
    <row r="342" spans="38:43">
      <c r="AL342" s="89"/>
      <c r="AM342" s="89"/>
      <c r="AN342" s="89"/>
      <c r="AO342" s="89"/>
      <c r="AP342" s="89"/>
      <c r="AQ342" s="89"/>
    </row>
    <row r="343" spans="38:43">
      <c r="AL343" s="89"/>
      <c r="AM343" s="89"/>
      <c r="AN343" s="89"/>
      <c r="AO343" s="89"/>
      <c r="AP343" s="89"/>
      <c r="AQ343" s="89"/>
    </row>
    <row r="344" spans="38:43">
      <c r="AL344" s="89"/>
      <c r="AM344" s="89"/>
      <c r="AN344" s="89"/>
      <c r="AO344" s="89"/>
      <c r="AP344" s="89"/>
      <c r="AQ344" s="89"/>
    </row>
    <row r="345" spans="38:43">
      <c r="AL345" s="89"/>
      <c r="AM345" s="89"/>
      <c r="AN345" s="89"/>
      <c r="AO345" s="89"/>
      <c r="AP345" s="89"/>
      <c r="AQ345" s="89"/>
    </row>
    <row r="346" spans="38:43">
      <c r="AL346" s="89"/>
      <c r="AM346" s="89"/>
      <c r="AN346" s="89"/>
      <c r="AO346" s="89"/>
      <c r="AP346" s="89"/>
      <c r="AQ346" s="89"/>
    </row>
    <row r="347" spans="38:43">
      <c r="AL347" s="89"/>
      <c r="AM347" s="89"/>
      <c r="AN347" s="89"/>
      <c r="AO347" s="89"/>
      <c r="AP347" s="89"/>
      <c r="AQ347" s="89"/>
    </row>
    <row r="348" spans="38:43">
      <c r="AL348" s="89"/>
      <c r="AM348" s="89"/>
      <c r="AN348" s="89"/>
      <c r="AO348" s="89"/>
      <c r="AP348" s="89"/>
      <c r="AQ348" s="89"/>
    </row>
    <row r="349" spans="38:43">
      <c r="AL349" s="89"/>
      <c r="AM349" s="89"/>
      <c r="AN349" s="89"/>
      <c r="AO349" s="89"/>
      <c r="AP349" s="89"/>
      <c r="AQ349" s="89"/>
    </row>
    <row r="350" spans="38:43">
      <c r="AL350" s="89"/>
      <c r="AM350" s="89"/>
      <c r="AN350" s="89"/>
      <c r="AO350" s="89"/>
      <c r="AP350" s="89"/>
      <c r="AQ350" s="89"/>
    </row>
    <row r="351" spans="38:43">
      <c r="AL351" s="89"/>
      <c r="AM351" s="89"/>
      <c r="AN351" s="89"/>
      <c r="AO351" s="89"/>
      <c r="AP351" s="89"/>
      <c r="AQ351" s="89"/>
    </row>
    <row r="352" spans="38:43">
      <c r="AL352" s="89"/>
      <c r="AM352" s="89"/>
      <c r="AN352" s="89"/>
      <c r="AO352" s="89"/>
      <c r="AP352" s="89"/>
      <c r="AQ352" s="89"/>
    </row>
    <row r="353" spans="38:43">
      <c r="AL353" s="89"/>
      <c r="AM353" s="89"/>
      <c r="AN353" s="89"/>
      <c r="AO353" s="89"/>
      <c r="AP353" s="89"/>
      <c r="AQ353" s="89"/>
    </row>
    <row r="354" spans="38:43">
      <c r="AL354" s="89"/>
      <c r="AM354" s="89"/>
      <c r="AN354" s="89"/>
      <c r="AO354" s="89"/>
      <c r="AP354" s="89"/>
      <c r="AQ354" s="89"/>
    </row>
    <row r="355" spans="38:43">
      <c r="AL355" s="89"/>
      <c r="AM355" s="89"/>
      <c r="AN355" s="89"/>
      <c r="AO355" s="89"/>
      <c r="AP355" s="89"/>
      <c r="AQ355" s="89"/>
    </row>
    <row r="356" spans="38:43">
      <c r="AL356" s="89"/>
      <c r="AM356" s="89"/>
      <c r="AN356" s="89"/>
      <c r="AO356" s="89"/>
      <c r="AP356" s="89"/>
      <c r="AQ356" s="89"/>
    </row>
    <row r="357" spans="38:43">
      <c r="AL357" s="89"/>
      <c r="AM357" s="89"/>
      <c r="AN357" s="89"/>
      <c r="AO357" s="89"/>
      <c r="AP357" s="89"/>
      <c r="AQ357" s="89"/>
    </row>
    <row r="358" spans="38:43">
      <c r="AL358" s="89"/>
      <c r="AM358" s="89"/>
      <c r="AN358" s="89"/>
      <c r="AO358" s="89"/>
      <c r="AP358" s="89"/>
      <c r="AQ358" s="89"/>
    </row>
    <row r="359" spans="38:43">
      <c r="AL359" s="89"/>
      <c r="AM359" s="89"/>
      <c r="AN359" s="89"/>
      <c r="AO359" s="89"/>
      <c r="AP359" s="89"/>
      <c r="AQ359" s="89"/>
    </row>
    <row r="360" spans="38:43">
      <c r="AL360" s="89"/>
      <c r="AM360" s="89"/>
      <c r="AN360" s="89"/>
      <c r="AO360" s="89"/>
      <c r="AP360" s="89"/>
      <c r="AQ360" s="89"/>
    </row>
    <row r="361" spans="38:43">
      <c r="AL361" s="89"/>
      <c r="AM361" s="89"/>
      <c r="AN361" s="89"/>
      <c r="AO361" s="89"/>
      <c r="AP361" s="89"/>
      <c r="AQ361" s="89"/>
    </row>
    <row r="362" spans="38:43">
      <c r="AL362" s="89"/>
      <c r="AM362" s="89"/>
      <c r="AN362" s="89"/>
      <c r="AO362" s="89"/>
      <c r="AP362" s="89"/>
      <c r="AQ362" s="89"/>
    </row>
    <row r="363" spans="38:43">
      <c r="AL363" s="89"/>
      <c r="AM363" s="89"/>
      <c r="AN363" s="89"/>
      <c r="AO363" s="89"/>
      <c r="AP363" s="89"/>
      <c r="AQ363" s="89"/>
    </row>
    <row r="364" spans="38:43">
      <c r="AL364" s="89"/>
      <c r="AM364" s="89"/>
      <c r="AN364" s="89"/>
      <c r="AO364" s="89"/>
      <c r="AP364" s="89"/>
      <c r="AQ364" s="89"/>
    </row>
    <row r="365" spans="38:43">
      <c r="AL365" s="89"/>
      <c r="AM365" s="89"/>
      <c r="AN365" s="89"/>
      <c r="AO365" s="89"/>
      <c r="AP365" s="89"/>
      <c r="AQ365" s="89"/>
    </row>
    <row r="366" spans="38:43">
      <c r="AL366" s="89"/>
      <c r="AM366" s="89"/>
      <c r="AN366" s="89"/>
      <c r="AO366" s="89"/>
      <c r="AP366" s="89"/>
      <c r="AQ366" s="89"/>
    </row>
    <row r="367" spans="38:43">
      <c r="AL367" s="89"/>
      <c r="AM367" s="89"/>
      <c r="AN367" s="89"/>
      <c r="AO367" s="89"/>
      <c r="AP367" s="89"/>
      <c r="AQ367" s="89"/>
    </row>
    <row r="368" spans="38:43">
      <c r="AL368" s="89"/>
      <c r="AM368" s="89"/>
      <c r="AN368" s="89"/>
      <c r="AO368" s="89"/>
      <c r="AP368" s="89"/>
      <c r="AQ368" s="89"/>
    </row>
    <row r="369" spans="38:43">
      <c r="AL369" s="89"/>
      <c r="AM369" s="89"/>
      <c r="AN369" s="89"/>
      <c r="AO369" s="89"/>
      <c r="AP369" s="89"/>
      <c r="AQ369" s="89"/>
    </row>
    <row r="370" spans="38:43">
      <c r="AL370" s="89"/>
      <c r="AM370" s="89"/>
      <c r="AN370" s="89"/>
      <c r="AO370" s="89"/>
      <c r="AP370" s="89"/>
      <c r="AQ370" s="89"/>
    </row>
    <row r="371" spans="38:43">
      <c r="AL371" s="89"/>
      <c r="AM371" s="89"/>
      <c r="AN371" s="89"/>
      <c r="AO371" s="89"/>
      <c r="AP371" s="89"/>
      <c r="AQ371" s="89"/>
    </row>
    <row r="372" spans="38:43">
      <c r="AL372" s="89"/>
      <c r="AM372" s="89"/>
      <c r="AN372" s="89"/>
      <c r="AO372" s="89"/>
      <c r="AP372" s="89"/>
      <c r="AQ372" s="89"/>
    </row>
    <row r="373" spans="38:43">
      <c r="AL373" s="89"/>
      <c r="AM373" s="89"/>
      <c r="AN373" s="89"/>
      <c r="AO373" s="89"/>
      <c r="AP373" s="89"/>
      <c r="AQ373" s="89"/>
    </row>
    <row r="374" spans="38:43">
      <c r="AL374" s="89"/>
      <c r="AM374" s="89"/>
      <c r="AN374" s="89"/>
      <c r="AO374" s="89"/>
      <c r="AP374" s="89"/>
      <c r="AQ374" s="89"/>
    </row>
    <row r="375" spans="38:43">
      <c r="AL375" s="89"/>
      <c r="AM375" s="89"/>
      <c r="AN375" s="89"/>
      <c r="AO375" s="89"/>
      <c r="AP375" s="89"/>
      <c r="AQ375" s="89"/>
    </row>
    <row r="376" spans="38:43">
      <c r="AL376" s="89"/>
      <c r="AM376" s="89"/>
      <c r="AN376" s="89"/>
      <c r="AO376" s="89"/>
      <c r="AP376" s="89"/>
      <c r="AQ376" s="89"/>
    </row>
    <row r="377" spans="38:43">
      <c r="AL377" s="89"/>
      <c r="AM377" s="89"/>
      <c r="AN377" s="89"/>
      <c r="AO377" s="89"/>
      <c r="AP377" s="89"/>
      <c r="AQ377" s="89"/>
    </row>
    <row r="378" spans="38:43">
      <c r="AL378" s="89"/>
      <c r="AM378" s="89"/>
      <c r="AN378" s="89"/>
      <c r="AO378" s="89"/>
      <c r="AP378" s="89"/>
      <c r="AQ378" s="89"/>
    </row>
    <row r="379" spans="38:43">
      <c r="AL379" s="89"/>
      <c r="AM379" s="89"/>
      <c r="AN379" s="89"/>
      <c r="AO379" s="89"/>
      <c r="AP379" s="89"/>
      <c r="AQ379" s="89"/>
    </row>
    <row r="380" spans="38:43">
      <c r="AL380" s="89"/>
      <c r="AM380" s="89"/>
      <c r="AN380" s="89"/>
      <c r="AO380" s="89"/>
      <c r="AP380" s="89"/>
      <c r="AQ380" s="89"/>
    </row>
    <row r="381" spans="38:43">
      <c r="AL381" s="89"/>
      <c r="AM381" s="89"/>
      <c r="AN381" s="89"/>
      <c r="AO381" s="89"/>
      <c r="AP381" s="89"/>
      <c r="AQ381" s="89"/>
    </row>
    <row r="382" spans="38:43">
      <c r="AL382" s="89"/>
      <c r="AM382" s="89"/>
      <c r="AN382" s="89"/>
      <c r="AO382" s="89"/>
      <c r="AP382" s="89"/>
      <c r="AQ382" s="89"/>
    </row>
    <row r="383" spans="38:43">
      <c r="AL383" s="89"/>
      <c r="AM383" s="89"/>
      <c r="AN383" s="89"/>
      <c r="AO383" s="89"/>
      <c r="AP383" s="89"/>
      <c r="AQ383" s="89"/>
    </row>
    <row r="384" spans="38:43">
      <c r="AL384" s="89"/>
      <c r="AM384" s="89"/>
      <c r="AN384" s="89"/>
      <c r="AO384" s="89"/>
      <c r="AP384" s="89"/>
      <c r="AQ384" s="89"/>
    </row>
    <row r="385" spans="38:43">
      <c r="AL385" s="89"/>
      <c r="AM385" s="89"/>
      <c r="AN385" s="89"/>
      <c r="AO385" s="89"/>
      <c r="AP385" s="89"/>
      <c r="AQ385" s="89"/>
    </row>
    <row r="386" spans="38:43">
      <c r="AL386" s="89"/>
      <c r="AM386" s="89"/>
      <c r="AN386" s="89"/>
      <c r="AO386" s="89"/>
      <c r="AP386" s="89"/>
      <c r="AQ386" s="89"/>
    </row>
    <row r="387" spans="38:43">
      <c r="AL387" s="89"/>
      <c r="AM387" s="89"/>
      <c r="AN387" s="89"/>
      <c r="AO387" s="89"/>
      <c r="AP387" s="89"/>
      <c r="AQ387" s="89"/>
    </row>
    <row r="388" spans="38:43">
      <c r="AL388" s="89"/>
      <c r="AM388" s="89"/>
      <c r="AN388" s="89"/>
      <c r="AO388" s="89"/>
      <c r="AP388" s="89"/>
      <c r="AQ388" s="89"/>
    </row>
    <row r="389" spans="38:43">
      <c r="AL389" s="89"/>
      <c r="AM389" s="89"/>
      <c r="AN389" s="89"/>
      <c r="AO389" s="89"/>
      <c r="AP389" s="89"/>
      <c r="AQ389" s="89"/>
    </row>
    <row r="390" spans="38:43">
      <c r="AL390" s="89"/>
      <c r="AM390" s="89"/>
      <c r="AN390" s="89"/>
      <c r="AO390" s="89"/>
      <c r="AP390" s="89"/>
      <c r="AQ390" s="89"/>
    </row>
    <row r="391" spans="38:43">
      <c r="AL391" s="89"/>
      <c r="AM391" s="89"/>
      <c r="AN391" s="89"/>
      <c r="AO391" s="89"/>
      <c r="AP391" s="89"/>
      <c r="AQ391" s="89"/>
    </row>
    <row r="392" spans="38:43">
      <c r="AL392" s="89"/>
      <c r="AM392" s="89"/>
      <c r="AN392" s="89"/>
      <c r="AO392" s="89"/>
      <c r="AP392" s="89"/>
      <c r="AQ392" s="89"/>
    </row>
    <row r="393" spans="38:43">
      <c r="AL393" s="89"/>
      <c r="AM393" s="89"/>
      <c r="AN393" s="89"/>
      <c r="AO393" s="89"/>
      <c r="AP393" s="89"/>
      <c r="AQ393" s="89"/>
    </row>
    <row r="394" spans="38:43">
      <c r="AL394" s="89"/>
      <c r="AM394" s="89"/>
      <c r="AN394" s="89"/>
      <c r="AO394" s="89"/>
      <c r="AP394" s="89"/>
      <c r="AQ394" s="89"/>
    </row>
    <row r="395" spans="38:43">
      <c r="AL395" s="89"/>
      <c r="AM395" s="89"/>
      <c r="AN395" s="89"/>
      <c r="AO395" s="89"/>
      <c r="AP395" s="89"/>
      <c r="AQ395" s="89"/>
    </row>
    <row r="396" spans="38:43">
      <c r="AL396" s="89"/>
      <c r="AM396" s="89"/>
      <c r="AN396" s="89"/>
      <c r="AO396" s="89"/>
      <c r="AP396" s="89"/>
      <c r="AQ396" s="89"/>
    </row>
    <row r="397" spans="38:43">
      <c r="AL397" s="89"/>
      <c r="AM397" s="89"/>
      <c r="AN397" s="89"/>
      <c r="AO397" s="89"/>
      <c r="AP397" s="89"/>
      <c r="AQ397" s="89"/>
    </row>
    <row r="398" spans="38:43">
      <c r="AL398" s="89"/>
      <c r="AM398" s="89"/>
      <c r="AN398" s="89"/>
      <c r="AO398" s="89"/>
      <c r="AP398" s="89"/>
      <c r="AQ398" s="89"/>
    </row>
    <row r="399" spans="38:43">
      <c r="AL399" s="89"/>
      <c r="AM399" s="89"/>
      <c r="AN399" s="89"/>
      <c r="AO399" s="89"/>
      <c r="AP399" s="89"/>
      <c r="AQ399" s="89"/>
    </row>
    <row r="400" spans="38:43">
      <c r="AL400" s="89"/>
      <c r="AM400" s="89"/>
      <c r="AN400" s="89"/>
      <c r="AO400" s="89"/>
      <c r="AP400" s="89"/>
      <c r="AQ400" s="89"/>
    </row>
    <row r="401" spans="38:43">
      <c r="AL401" s="89"/>
      <c r="AM401" s="89"/>
      <c r="AN401" s="89"/>
      <c r="AO401" s="89"/>
      <c r="AP401" s="89"/>
      <c r="AQ401" s="89"/>
    </row>
    <row r="402" spans="38:43">
      <c r="AL402" s="89"/>
      <c r="AM402" s="89"/>
      <c r="AN402" s="89"/>
      <c r="AO402" s="89"/>
      <c r="AP402" s="89"/>
      <c r="AQ402" s="89"/>
    </row>
    <row r="403" spans="38:43">
      <c r="AL403" s="89"/>
      <c r="AM403" s="89"/>
      <c r="AN403" s="89"/>
      <c r="AO403" s="89"/>
      <c r="AP403" s="89"/>
      <c r="AQ403" s="89"/>
    </row>
    <row r="404" spans="38:43">
      <c r="AL404" s="89"/>
      <c r="AM404" s="89"/>
      <c r="AN404" s="89"/>
      <c r="AO404" s="89"/>
      <c r="AP404" s="89"/>
      <c r="AQ404" s="89"/>
    </row>
    <row r="405" spans="38:43">
      <c r="AL405" s="89"/>
      <c r="AM405" s="89"/>
      <c r="AN405" s="89"/>
      <c r="AO405" s="89"/>
      <c r="AP405" s="89"/>
      <c r="AQ405" s="89"/>
    </row>
    <row r="406" spans="38:43">
      <c r="AL406" s="89"/>
      <c r="AM406" s="89"/>
      <c r="AN406" s="89"/>
      <c r="AO406" s="89"/>
      <c r="AP406" s="89"/>
      <c r="AQ406" s="89"/>
    </row>
    <row r="407" spans="38:43">
      <c r="AL407" s="89"/>
      <c r="AM407" s="89"/>
      <c r="AN407" s="89"/>
      <c r="AO407" s="89"/>
      <c r="AP407" s="89"/>
      <c r="AQ407" s="89"/>
    </row>
    <row r="408" spans="38:43">
      <c r="AL408" s="89"/>
      <c r="AM408" s="89"/>
      <c r="AN408" s="89"/>
      <c r="AO408" s="89"/>
      <c r="AP408" s="89"/>
      <c r="AQ408" s="89"/>
    </row>
    <row r="409" spans="38:43">
      <c r="AL409" s="89"/>
      <c r="AM409" s="89"/>
      <c r="AN409" s="89"/>
      <c r="AO409" s="89"/>
      <c r="AP409" s="89"/>
      <c r="AQ409" s="89"/>
    </row>
    <row r="410" spans="38:43">
      <c r="AL410" s="89"/>
      <c r="AM410" s="89"/>
      <c r="AN410" s="89"/>
      <c r="AO410" s="89"/>
      <c r="AP410" s="89"/>
      <c r="AQ410" s="89"/>
    </row>
    <row r="411" spans="38:43">
      <c r="AL411" s="89"/>
      <c r="AM411" s="89"/>
      <c r="AN411" s="89"/>
      <c r="AO411" s="89"/>
      <c r="AP411" s="89"/>
      <c r="AQ411" s="89"/>
    </row>
    <row r="412" spans="38:43">
      <c r="AL412" s="89"/>
      <c r="AM412" s="89"/>
      <c r="AN412" s="89"/>
      <c r="AO412" s="89"/>
      <c r="AP412" s="89"/>
      <c r="AQ412" s="89"/>
    </row>
    <row r="413" spans="38:43">
      <c r="AL413" s="89"/>
      <c r="AM413" s="89"/>
      <c r="AN413" s="89"/>
      <c r="AO413" s="89"/>
      <c r="AP413" s="89"/>
      <c r="AQ413" s="89"/>
    </row>
    <row r="414" spans="38:43">
      <c r="AL414" s="89"/>
      <c r="AM414" s="89"/>
      <c r="AN414" s="89"/>
      <c r="AO414" s="89"/>
      <c r="AP414" s="89"/>
      <c r="AQ414" s="89"/>
    </row>
    <row r="415" spans="38:43">
      <c r="AL415" s="89"/>
      <c r="AM415" s="89"/>
      <c r="AN415" s="89"/>
      <c r="AO415" s="89"/>
      <c r="AP415" s="89"/>
      <c r="AQ415" s="89"/>
    </row>
    <row r="416" spans="38:43">
      <c r="AL416" s="89"/>
      <c r="AM416" s="89"/>
      <c r="AN416" s="89"/>
      <c r="AO416" s="89"/>
      <c r="AP416" s="89"/>
      <c r="AQ416" s="89"/>
    </row>
    <row r="417" spans="38:43">
      <c r="AL417" s="89"/>
      <c r="AM417" s="89"/>
      <c r="AN417" s="89"/>
      <c r="AO417" s="89"/>
      <c r="AP417" s="89"/>
      <c r="AQ417" s="89"/>
    </row>
    <row r="418" spans="38:43">
      <c r="AL418" s="89"/>
      <c r="AM418" s="89"/>
      <c r="AN418" s="89"/>
      <c r="AO418" s="89"/>
      <c r="AP418" s="89"/>
      <c r="AQ418" s="89"/>
    </row>
    <row r="419" spans="38:43">
      <c r="AL419" s="89"/>
      <c r="AM419" s="89"/>
      <c r="AN419" s="89"/>
      <c r="AO419" s="89"/>
      <c r="AP419" s="89"/>
      <c r="AQ419" s="89"/>
    </row>
    <row r="420" spans="38:43">
      <c r="AL420" s="89"/>
      <c r="AM420" s="89"/>
      <c r="AN420" s="89"/>
      <c r="AO420" s="89"/>
      <c r="AP420" s="89"/>
      <c r="AQ420" s="89"/>
    </row>
    <row r="421" spans="38:43">
      <c r="AL421" s="89"/>
      <c r="AM421" s="89"/>
      <c r="AN421" s="89"/>
      <c r="AO421" s="89"/>
      <c r="AP421" s="89"/>
      <c r="AQ421" s="89"/>
    </row>
    <row r="422" spans="38:43">
      <c r="AL422" s="89"/>
      <c r="AM422" s="89"/>
      <c r="AN422" s="89"/>
      <c r="AO422" s="89"/>
      <c r="AP422" s="89"/>
      <c r="AQ422" s="89"/>
    </row>
    <row r="423" spans="38:43">
      <c r="AL423" s="89"/>
      <c r="AM423" s="89"/>
      <c r="AN423" s="89"/>
      <c r="AO423" s="89"/>
      <c r="AP423" s="89"/>
      <c r="AQ423" s="89"/>
    </row>
    <row r="424" spans="38:43">
      <c r="AL424" s="89"/>
      <c r="AM424" s="89"/>
      <c r="AN424" s="89"/>
      <c r="AO424" s="89"/>
      <c r="AP424" s="89"/>
      <c r="AQ424" s="89"/>
    </row>
    <row r="425" spans="38:43">
      <c r="AL425" s="89"/>
      <c r="AM425" s="89"/>
      <c r="AN425" s="89"/>
      <c r="AO425" s="89"/>
      <c r="AP425" s="89"/>
      <c r="AQ425" s="89"/>
    </row>
    <row r="426" spans="38:43">
      <c r="AL426" s="89"/>
      <c r="AM426" s="89"/>
      <c r="AN426" s="89"/>
      <c r="AO426" s="89"/>
      <c r="AP426" s="89"/>
      <c r="AQ426" s="89"/>
    </row>
    <row r="427" spans="38:43">
      <c r="AL427" s="89"/>
      <c r="AM427" s="89"/>
      <c r="AN427" s="89"/>
      <c r="AO427" s="89"/>
      <c r="AP427" s="89"/>
      <c r="AQ427" s="89"/>
    </row>
    <row r="428" spans="38:43">
      <c r="AL428" s="89"/>
      <c r="AM428" s="89"/>
      <c r="AN428" s="89"/>
      <c r="AO428" s="89"/>
      <c r="AP428" s="89"/>
      <c r="AQ428" s="89"/>
    </row>
    <row r="429" spans="38:43">
      <c r="AL429" s="89"/>
      <c r="AM429" s="89"/>
      <c r="AN429" s="89"/>
      <c r="AO429" s="89"/>
      <c r="AP429" s="89"/>
      <c r="AQ429" s="89"/>
    </row>
    <row r="430" spans="38:43">
      <c r="AL430" s="89"/>
      <c r="AM430" s="89"/>
      <c r="AN430" s="89"/>
      <c r="AO430" s="89"/>
      <c r="AP430" s="89"/>
      <c r="AQ430" s="89"/>
    </row>
    <row r="431" spans="38:43">
      <c r="AL431" s="89"/>
      <c r="AM431" s="89"/>
      <c r="AN431" s="89"/>
      <c r="AO431" s="89"/>
      <c r="AP431" s="89"/>
      <c r="AQ431" s="89"/>
    </row>
    <row r="432" spans="38:43">
      <c r="AL432" s="89"/>
      <c r="AM432" s="89"/>
      <c r="AN432" s="89"/>
      <c r="AO432" s="89"/>
      <c r="AP432" s="89"/>
      <c r="AQ432" s="89"/>
    </row>
    <row r="433" spans="38:43">
      <c r="AL433" s="89"/>
      <c r="AM433" s="89"/>
      <c r="AN433" s="89"/>
      <c r="AO433" s="89"/>
      <c r="AP433" s="89"/>
      <c r="AQ433" s="89"/>
    </row>
    <row r="434" spans="38:43">
      <c r="AL434" s="89"/>
      <c r="AM434" s="89"/>
      <c r="AN434" s="89"/>
      <c r="AO434" s="89"/>
      <c r="AP434" s="89"/>
      <c r="AQ434" s="89"/>
    </row>
    <row r="435" spans="38:43">
      <c r="AL435" s="89"/>
      <c r="AM435" s="89"/>
      <c r="AN435" s="89"/>
      <c r="AO435" s="89"/>
      <c r="AP435" s="89"/>
      <c r="AQ435" s="89"/>
    </row>
    <row r="436" spans="38:43">
      <c r="AL436" s="89"/>
      <c r="AM436" s="89"/>
      <c r="AN436" s="89"/>
      <c r="AO436" s="89"/>
      <c r="AP436" s="89"/>
      <c r="AQ436" s="89"/>
    </row>
    <row r="437" spans="38:43">
      <c r="AL437" s="89"/>
      <c r="AM437" s="89"/>
      <c r="AN437" s="89"/>
      <c r="AO437" s="89"/>
      <c r="AP437" s="89"/>
      <c r="AQ437" s="89"/>
    </row>
    <row r="438" spans="38:43">
      <c r="AL438" s="89"/>
      <c r="AM438" s="89"/>
      <c r="AN438" s="89"/>
      <c r="AO438" s="89"/>
      <c r="AP438" s="89"/>
      <c r="AQ438" s="89"/>
    </row>
    <row r="439" spans="38:43">
      <c r="AL439" s="89"/>
      <c r="AM439" s="89"/>
      <c r="AN439" s="89"/>
      <c r="AO439" s="89"/>
      <c r="AP439" s="89"/>
      <c r="AQ439" s="89"/>
    </row>
    <row r="440" spans="38:43">
      <c r="AL440" s="89"/>
      <c r="AM440" s="89"/>
      <c r="AN440" s="89"/>
      <c r="AO440" s="89"/>
      <c r="AP440" s="89"/>
      <c r="AQ440" s="89"/>
    </row>
    <row r="441" spans="38:43">
      <c r="AL441" s="89"/>
      <c r="AM441" s="89"/>
      <c r="AN441" s="89"/>
      <c r="AO441" s="89"/>
      <c r="AP441" s="89"/>
      <c r="AQ441" s="89"/>
    </row>
    <row r="442" spans="38:43">
      <c r="AL442" s="89"/>
      <c r="AM442" s="89"/>
      <c r="AN442" s="89"/>
      <c r="AO442" s="89"/>
      <c r="AP442" s="89"/>
      <c r="AQ442" s="89"/>
    </row>
    <row r="443" spans="38:43">
      <c r="AL443" s="89"/>
      <c r="AM443" s="89"/>
      <c r="AN443" s="89"/>
      <c r="AO443" s="89"/>
      <c r="AP443" s="89"/>
      <c r="AQ443" s="89"/>
    </row>
    <row r="444" spans="38:43">
      <c r="AL444" s="89"/>
      <c r="AM444" s="89"/>
      <c r="AN444" s="89"/>
      <c r="AO444" s="89"/>
      <c r="AP444" s="89"/>
      <c r="AQ444" s="89"/>
    </row>
    <row r="445" spans="38:43">
      <c r="AL445" s="89"/>
      <c r="AM445" s="89"/>
      <c r="AN445" s="89"/>
      <c r="AO445" s="89"/>
      <c r="AP445" s="89"/>
      <c r="AQ445" s="89"/>
    </row>
    <row r="446" spans="38:43">
      <c r="AL446" s="89"/>
      <c r="AM446" s="89"/>
      <c r="AN446" s="89"/>
      <c r="AO446" s="89"/>
      <c r="AP446" s="89"/>
      <c r="AQ446" s="89"/>
    </row>
    <row r="447" spans="38:43">
      <c r="AL447" s="89"/>
      <c r="AM447" s="89"/>
      <c r="AN447" s="89"/>
      <c r="AO447" s="89"/>
      <c r="AP447" s="89"/>
      <c r="AQ447" s="89"/>
    </row>
    <row r="448" spans="38:43">
      <c r="AL448" s="89"/>
      <c r="AM448" s="89"/>
      <c r="AN448" s="89"/>
      <c r="AO448" s="89"/>
      <c r="AP448" s="89"/>
      <c r="AQ448" s="89"/>
    </row>
    <row r="449" spans="38:43">
      <c r="AL449" s="89"/>
      <c r="AM449" s="89"/>
      <c r="AN449" s="89"/>
      <c r="AO449" s="89"/>
      <c r="AP449" s="89"/>
      <c r="AQ449" s="89"/>
    </row>
    <row r="450" spans="38:43">
      <c r="AL450" s="89"/>
      <c r="AM450" s="89"/>
      <c r="AN450" s="89"/>
      <c r="AO450" s="89"/>
      <c r="AP450" s="89"/>
      <c r="AQ450" s="89"/>
    </row>
    <row r="451" spans="38:43">
      <c r="AL451" s="89"/>
      <c r="AM451" s="89"/>
      <c r="AN451" s="89"/>
      <c r="AO451" s="89"/>
      <c r="AP451" s="89"/>
      <c r="AQ451" s="89"/>
    </row>
    <row r="452" spans="38:43">
      <c r="AL452" s="89"/>
      <c r="AM452" s="89"/>
      <c r="AN452" s="89"/>
      <c r="AO452" s="89"/>
      <c r="AP452" s="89"/>
      <c r="AQ452" s="89"/>
    </row>
    <row r="453" spans="38:43">
      <c r="AL453" s="89"/>
      <c r="AM453" s="89"/>
      <c r="AN453" s="89"/>
      <c r="AO453" s="89"/>
      <c r="AP453" s="89"/>
      <c r="AQ453" s="89"/>
    </row>
    <row r="454" spans="38:43">
      <c r="AL454" s="89"/>
      <c r="AM454" s="89"/>
      <c r="AN454" s="89"/>
      <c r="AO454" s="89"/>
      <c r="AP454" s="89"/>
      <c r="AQ454" s="89"/>
    </row>
    <row r="455" spans="38:43">
      <c r="AL455" s="89"/>
      <c r="AM455" s="89"/>
      <c r="AN455" s="89"/>
      <c r="AO455" s="89"/>
      <c r="AP455" s="89"/>
      <c r="AQ455" s="89"/>
    </row>
    <row r="456" spans="38:43">
      <c r="AL456" s="89"/>
      <c r="AM456" s="89"/>
      <c r="AN456" s="89"/>
      <c r="AO456" s="89"/>
      <c r="AP456" s="89"/>
      <c r="AQ456" s="89"/>
    </row>
    <row r="457" spans="38:43">
      <c r="AL457" s="89"/>
      <c r="AM457" s="89"/>
      <c r="AN457" s="89"/>
      <c r="AO457" s="89"/>
      <c r="AP457" s="89"/>
      <c r="AQ457" s="89"/>
    </row>
    <row r="458" spans="38:43">
      <c r="AL458" s="89"/>
      <c r="AM458" s="89"/>
      <c r="AN458" s="89"/>
      <c r="AO458" s="89"/>
      <c r="AP458" s="89"/>
      <c r="AQ458" s="89"/>
    </row>
    <row r="459" spans="38:43">
      <c r="AL459" s="89"/>
      <c r="AM459" s="89"/>
      <c r="AN459" s="89"/>
      <c r="AO459" s="89"/>
      <c r="AP459" s="89"/>
      <c r="AQ459" s="89"/>
    </row>
    <row r="460" spans="38:43">
      <c r="AL460" s="89"/>
      <c r="AM460" s="89"/>
      <c r="AN460" s="89"/>
      <c r="AO460" s="89"/>
      <c r="AP460" s="89"/>
      <c r="AQ460" s="89"/>
    </row>
    <row r="461" spans="38:43">
      <c r="AL461" s="89"/>
      <c r="AM461" s="89"/>
      <c r="AN461" s="89"/>
      <c r="AO461" s="89"/>
      <c r="AP461" s="89"/>
      <c r="AQ461" s="89"/>
    </row>
    <row r="462" spans="38:43">
      <c r="AL462" s="89"/>
      <c r="AM462" s="89"/>
      <c r="AN462" s="89"/>
      <c r="AO462" s="89"/>
      <c r="AP462" s="89"/>
      <c r="AQ462" s="89"/>
    </row>
    <row r="463" spans="38:43">
      <c r="AL463" s="89"/>
      <c r="AM463" s="89"/>
      <c r="AN463" s="89"/>
      <c r="AO463" s="89"/>
      <c r="AP463" s="89"/>
      <c r="AQ463" s="89"/>
    </row>
    <row r="464" spans="38:43">
      <c r="AL464" s="89"/>
      <c r="AM464" s="89"/>
      <c r="AN464" s="89"/>
      <c r="AO464" s="89"/>
      <c r="AP464" s="89"/>
      <c r="AQ464" s="89"/>
    </row>
    <row r="465" spans="38:43">
      <c r="AL465" s="89"/>
      <c r="AM465" s="89"/>
      <c r="AN465" s="89"/>
      <c r="AO465" s="89"/>
      <c r="AP465" s="89"/>
      <c r="AQ465" s="89"/>
    </row>
    <row r="466" spans="38:43">
      <c r="AL466" s="89"/>
      <c r="AM466" s="89"/>
      <c r="AN466" s="89"/>
      <c r="AO466" s="89"/>
      <c r="AP466" s="89"/>
      <c r="AQ466" s="89"/>
    </row>
    <row r="467" spans="38:43">
      <c r="AL467" s="89"/>
      <c r="AM467" s="89"/>
      <c r="AN467" s="89"/>
      <c r="AO467" s="89"/>
      <c r="AP467" s="89"/>
      <c r="AQ467" s="89"/>
    </row>
    <row r="468" spans="38:43">
      <c r="AL468" s="89"/>
      <c r="AM468" s="89"/>
      <c r="AN468" s="89"/>
      <c r="AO468" s="89"/>
      <c r="AP468" s="89"/>
      <c r="AQ468" s="89"/>
    </row>
    <row r="469" spans="38:43">
      <c r="AL469" s="89"/>
      <c r="AM469" s="89"/>
      <c r="AN469" s="89"/>
      <c r="AO469" s="89"/>
      <c r="AP469" s="89"/>
      <c r="AQ469" s="89"/>
    </row>
    <row r="470" spans="38:43">
      <c r="AL470" s="89"/>
      <c r="AM470" s="89"/>
      <c r="AN470" s="89"/>
      <c r="AO470" s="89"/>
      <c r="AP470" s="89"/>
      <c r="AQ470" s="89"/>
    </row>
    <row r="471" spans="38:43">
      <c r="AL471" s="89"/>
      <c r="AM471" s="89"/>
      <c r="AN471" s="89"/>
      <c r="AO471" s="89"/>
      <c r="AP471" s="89"/>
      <c r="AQ471" s="89"/>
    </row>
    <row r="472" spans="38:43">
      <c r="AL472" s="89"/>
      <c r="AM472" s="89"/>
      <c r="AN472" s="89"/>
      <c r="AO472" s="89"/>
      <c r="AP472" s="89"/>
      <c r="AQ472" s="89"/>
    </row>
    <row r="473" spans="38:43">
      <c r="AL473" s="89"/>
      <c r="AM473" s="89"/>
      <c r="AN473" s="89"/>
      <c r="AO473" s="89"/>
      <c r="AP473" s="89"/>
      <c r="AQ473" s="89"/>
    </row>
    <row r="474" spans="38:43">
      <c r="AL474" s="89"/>
      <c r="AM474" s="89"/>
      <c r="AN474" s="89"/>
      <c r="AO474" s="89"/>
      <c r="AP474" s="89"/>
      <c r="AQ474" s="89"/>
    </row>
    <row r="475" spans="38:43">
      <c r="AL475" s="89"/>
      <c r="AM475" s="89"/>
      <c r="AN475" s="89"/>
      <c r="AO475" s="89"/>
      <c r="AP475" s="89"/>
      <c r="AQ475" s="89"/>
    </row>
    <row r="476" spans="38:43">
      <c r="AL476" s="89"/>
      <c r="AM476" s="89"/>
      <c r="AN476" s="89"/>
      <c r="AO476" s="89"/>
      <c r="AP476" s="89"/>
      <c r="AQ476" s="89"/>
    </row>
    <row r="477" spans="38:43">
      <c r="AL477" s="89"/>
      <c r="AM477" s="89"/>
      <c r="AN477" s="89"/>
      <c r="AO477" s="89"/>
      <c r="AP477" s="89"/>
      <c r="AQ477" s="89"/>
    </row>
    <row r="478" spans="38:43">
      <c r="AL478" s="89"/>
      <c r="AM478" s="89"/>
      <c r="AN478" s="89"/>
      <c r="AO478" s="89"/>
      <c r="AP478" s="89"/>
      <c r="AQ478" s="89"/>
    </row>
    <row r="479" spans="38:43">
      <c r="AL479" s="89"/>
      <c r="AM479" s="89"/>
      <c r="AN479" s="89"/>
      <c r="AO479" s="89"/>
      <c r="AP479" s="89"/>
      <c r="AQ479" s="89"/>
    </row>
    <row r="480" spans="38:43">
      <c r="AL480" s="89"/>
      <c r="AM480" s="89"/>
      <c r="AN480" s="89"/>
      <c r="AO480" s="89"/>
      <c r="AP480" s="89"/>
      <c r="AQ480" s="89"/>
    </row>
    <row r="481" spans="38:43">
      <c r="AL481" s="89"/>
      <c r="AM481" s="89"/>
      <c r="AN481" s="89"/>
      <c r="AO481" s="89"/>
      <c r="AP481" s="89"/>
      <c r="AQ481" s="89"/>
    </row>
    <row r="482" spans="38:43">
      <c r="AL482" s="89"/>
      <c r="AM482" s="89"/>
      <c r="AN482" s="89"/>
      <c r="AO482" s="89"/>
      <c r="AP482" s="89"/>
      <c r="AQ482" s="89"/>
    </row>
    <row r="483" spans="38:43">
      <c r="AL483" s="89"/>
      <c r="AM483" s="89"/>
      <c r="AN483" s="89"/>
      <c r="AO483" s="89"/>
      <c r="AP483" s="89"/>
      <c r="AQ483" s="89"/>
    </row>
    <row r="484" spans="38:43">
      <c r="AL484" s="89"/>
      <c r="AM484" s="89"/>
      <c r="AN484" s="89"/>
      <c r="AO484" s="89"/>
      <c r="AP484" s="89"/>
      <c r="AQ484" s="89"/>
    </row>
    <row r="485" spans="38:43">
      <c r="AL485" s="89"/>
      <c r="AM485" s="89"/>
      <c r="AN485" s="89"/>
      <c r="AO485" s="89"/>
      <c r="AP485" s="89"/>
      <c r="AQ485" s="89"/>
    </row>
    <row r="486" spans="38:43">
      <c r="AL486" s="89"/>
      <c r="AM486" s="89"/>
      <c r="AN486" s="89"/>
      <c r="AO486" s="89"/>
      <c r="AP486" s="89"/>
      <c r="AQ486" s="89"/>
    </row>
    <row r="487" spans="38:43">
      <c r="AL487" s="89"/>
      <c r="AM487" s="89"/>
      <c r="AN487" s="89"/>
      <c r="AO487" s="89"/>
      <c r="AP487" s="89"/>
      <c r="AQ487" s="89"/>
    </row>
    <row r="488" spans="38:43">
      <c r="AL488" s="89"/>
      <c r="AM488" s="89"/>
      <c r="AN488" s="89"/>
      <c r="AO488" s="89"/>
      <c r="AP488" s="89"/>
      <c r="AQ488" s="89"/>
    </row>
    <row r="489" spans="38:43">
      <c r="AL489" s="89"/>
      <c r="AM489" s="89"/>
      <c r="AN489" s="89"/>
      <c r="AO489" s="89"/>
      <c r="AP489" s="89"/>
      <c r="AQ489" s="89"/>
    </row>
    <row r="490" spans="38:43">
      <c r="AL490" s="89"/>
      <c r="AM490" s="89"/>
      <c r="AN490" s="89"/>
      <c r="AO490" s="89"/>
      <c r="AP490" s="89"/>
      <c r="AQ490" s="89"/>
    </row>
    <row r="491" spans="38:43">
      <c r="AL491" s="89"/>
      <c r="AM491" s="89"/>
      <c r="AN491" s="89"/>
      <c r="AO491" s="89"/>
      <c r="AP491" s="89"/>
      <c r="AQ491" s="89"/>
    </row>
    <row r="492" spans="38:43">
      <c r="AL492" s="89"/>
      <c r="AM492" s="89"/>
      <c r="AN492" s="89"/>
      <c r="AO492" s="89"/>
      <c r="AP492" s="89"/>
      <c r="AQ492" s="89"/>
    </row>
    <row r="493" spans="38:43">
      <c r="AL493" s="89"/>
      <c r="AM493" s="89"/>
      <c r="AN493" s="89"/>
      <c r="AO493" s="89"/>
      <c r="AP493" s="89"/>
      <c r="AQ493" s="89"/>
    </row>
    <row r="494" spans="38:43">
      <c r="AL494" s="89"/>
      <c r="AM494" s="89"/>
      <c r="AN494" s="89"/>
      <c r="AO494" s="89"/>
      <c r="AP494" s="89"/>
      <c r="AQ494" s="89"/>
    </row>
    <row r="495" spans="38:43">
      <c r="AL495" s="89"/>
      <c r="AM495" s="89"/>
      <c r="AN495" s="89"/>
      <c r="AO495" s="89"/>
      <c r="AP495" s="89"/>
      <c r="AQ495" s="89"/>
    </row>
    <row r="496" spans="38:43">
      <c r="AL496" s="89"/>
      <c r="AM496" s="89"/>
      <c r="AN496" s="89"/>
      <c r="AO496" s="89"/>
      <c r="AP496" s="89"/>
      <c r="AQ496" s="89"/>
    </row>
    <row r="497" spans="38:43">
      <c r="AL497" s="89"/>
      <c r="AM497" s="89"/>
      <c r="AN497" s="89"/>
      <c r="AO497" s="89"/>
      <c r="AP497" s="89"/>
      <c r="AQ497" s="89"/>
    </row>
    <row r="498" spans="38:43">
      <c r="AL498" s="89"/>
      <c r="AM498" s="89"/>
      <c r="AN498" s="89"/>
      <c r="AO498" s="89"/>
      <c r="AP498" s="89"/>
      <c r="AQ498" s="89"/>
    </row>
    <row r="499" spans="38:43">
      <c r="AL499" s="89"/>
      <c r="AM499" s="89"/>
      <c r="AN499" s="89"/>
      <c r="AO499" s="89"/>
      <c r="AP499" s="89"/>
      <c r="AQ499" s="89"/>
    </row>
    <row r="500" spans="38:43">
      <c r="AL500" s="89"/>
      <c r="AM500" s="89"/>
      <c r="AN500" s="89"/>
      <c r="AO500" s="89"/>
      <c r="AP500" s="89"/>
      <c r="AQ500" s="89"/>
    </row>
    <row r="501" spans="38:43">
      <c r="AL501" s="89"/>
      <c r="AM501" s="89"/>
      <c r="AN501" s="89"/>
      <c r="AO501" s="89"/>
      <c r="AP501" s="89"/>
      <c r="AQ501" s="89"/>
    </row>
    <row r="502" spans="38:43">
      <c r="AL502" s="89"/>
      <c r="AM502" s="89"/>
      <c r="AN502" s="89"/>
      <c r="AO502" s="89"/>
      <c r="AP502" s="89"/>
      <c r="AQ502" s="89"/>
    </row>
    <row r="503" spans="38:43">
      <c r="AL503" s="89"/>
      <c r="AM503" s="89"/>
      <c r="AN503" s="89"/>
      <c r="AO503" s="89"/>
      <c r="AP503" s="89"/>
      <c r="AQ503" s="89"/>
    </row>
    <row r="504" spans="38:43">
      <c r="AL504" s="89"/>
      <c r="AM504" s="89"/>
      <c r="AN504" s="89"/>
      <c r="AO504" s="89"/>
      <c r="AP504" s="89"/>
      <c r="AQ504" s="89"/>
    </row>
    <row r="505" spans="38:43">
      <c r="AL505" s="89"/>
      <c r="AM505" s="89"/>
      <c r="AN505" s="89"/>
      <c r="AO505" s="89"/>
      <c r="AP505" s="89"/>
      <c r="AQ505" s="89"/>
    </row>
    <row r="506" spans="38:43">
      <c r="AL506" s="89"/>
      <c r="AM506" s="89"/>
      <c r="AN506" s="89"/>
      <c r="AO506" s="89"/>
      <c r="AP506" s="89"/>
      <c r="AQ506" s="89"/>
    </row>
    <row r="507" spans="38:43">
      <c r="AL507" s="89"/>
      <c r="AM507" s="89"/>
      <c r="AN507" s="89"/>
      <c r="AO507" s="89"/>
      <c r="AP507" s="89"/>
      <c r="AQ507" s="89"/>
    </row>
    <row r="508" spans="38:43">
      <c r="AL508" s="89"/>
      <c r="AM508" s="89"/>
      <c r="AN508" s="89"/>
      <c r="AO508" s="89"/>
      <c r="AP508" s="89"/>
      <c r="AQ508" s="89"/>
    </row>
    <row r="509" spans="38:43">
      <c r="AL509" s="89"/>
      <c r="AM509" s="89"/>
      <c r="AN509" s="89"/>
      <c r="AO509" s="89"/>
      <c r="AP509" s="89"/>
      <c r="AQ509" s="89"/>
    </row>
    <row r="510" spans="38:43">
      <c r="AL510" s="89"/>
      <c r="AM510" s="89"/>
      <c r="AN510" s="89"/>
      <c r="AO510" s="89"/>
      <c r="AP510" s="89"/>
      <c r="AQ510" s="89"/>
    </row>
    <row r="511" spans="38:43">
      <c r="AL511" s="89"/>
      <c r="AM511" s="89"/>
      <c r="AN511" s="89"/>
      <c r="AO511" s="89"/>
      <c r="AP511" s="89"/>
      <c r="AQ511" s="89"/>
    </row>
    <row r="512" spans="38:43">
      <c r="AL512" s="89"/>
      <c r="AM512" s="89"/>
      <c r="AN512" s="89"/>
      <c r="AO512" s="89"/>
      <c r="AP512" s="89"/>
      <c r="AQ512" s="89"/>
    </row>
    <row r="513" spans="38:43">
      <c r="AL513" s="89"/>
      <c r="AM513" s="89"/>
      <c r="AN513" s="89"/>
      <c r="AO513" s="89"/>
      <c r="AP513" s="89"/>
      <c r="AQ513" s="89"/>
    </row>
    <row r="514" spans="38:43">
      <c r="AL514" s="89"/>
      <c r="AM514" s="89"/>
      <c r="AN514" s="89"/>
      <c r="AO514" s="89"/>
      <c r="AP514" s="89"/>
      <c r="AQ514" s="89"/>
    </row>
    <row r="515" spans="38:43">
      <c r="AL515" s="89"/>
      <c r="AM515" s="89"/>
      <c r="AN515" s="89"/>
      <c r="AO515" s="89"/>
      <c r="AP515" s="89"/>
      <c r="AQ515" s="89"/>
    </row>
    <row r="516" spans="38:43">
      <c r="AL516" s="89"/>
      <c r="AM516" s="89"/>
      <c r="AN516" s="89"/>
      <c r="AO516" s="89"/>
      <c r="AP516" s="89"/>
      <c r="AQ516" s="89"/>
    </row>
    <row r="517" spans="38:43">
      <c r="AL517" s="89"/>
      <c r="AM517" s="89"/>
      <c r="AN517" s="89"/>
      <c r="AO517" s="89"/>
      <c r="AP517" s="89"/>
      <c r="AQ517" s="89"/>
    </row>
    <row r="518" spans="38:43">
      <c r="AL518" s="89"/>
      <c r="AM518" s="89"/>
      <c r="AN518" s="89"/>
      <c r="AO518" s="89"/>
      <c r="AP518" s="89"/>
      <c r="AQ518" s="89"/>
    </row>
    <row r="519" spans="38:43">
      <c r="AL519" s="89"/>
      <c r="AM519" s="89"/>
      <c r="AN519" s="89"/>
      <c r="AO519" s="89"/>
      <c r="AP519" s="89"/>
      <c r="AQ519" s="89"/>
    </row>
    <row r="520" spans="38:43">
      <c r="AL520" s="89"/>
      <c r="AM520" s="89"/>
      <c r="AN520" s="89"/>
      <c r="AO520" s="89"/>
      <c r="AP520" s="89"/>
      <c r="AQ520" s="89"/>
    </row>
    <row r="521" spans="38:43">
      <c r="AL521" s="89"/>
      <c r="AM521" s="89"/>
      <c r="AN521" s="89"/>
      <c r="AO521" s="89"/>
      <c r="AP521" s="89"/>
      <c r="AQ521" s="89"/>
    </row>
    <row r="522" spans="38:43">
      <c r="AL522" s="89"/>
      <c r="AM522" s="89"/>
      <c r="AN522" s="89"/>
      <c r="AO522" s="89"/>
      <c r="AP522" s="89"/>
      <c r="AQ522" s="89"/>
    </row>
    <row r="523" spans="38:43">
      <c r="AL523" s="89"/>
      <c r="AM523" s="89"/>
      <c r="AN523" s="89"/>
      <c r="AO523" s="89"/>
      <c r="AP523" s="89"/>
      <c r="AQ523" s="89"/>
    </row>
    <row r="524" spans="38:43">
      <c r="AL524" s="89"/>
      <c r="AM524" s="89"/>
      <c r="AN524" s="89"/>
      <c r="AO524" s="89"/>
      <c r="AP524" s="89"/>
      <c r="AQ524" s="89"/>
    </row>
    <row r="525" spans="38:43">
      <c r="AL525" s="89"/>
      <c r="AM525" s="89"/>
      <c r="AN525" s="89"/>
      <c r="AO525" s="89"/>
      <c r="AP525" s="89"/>
      <c r="AQ525" s="89"/>
    </row>
    <row r="526" spans="38:43">
      <c r="AL526" s="89"/>
      <c r="AM526" s="89"/>
      <c r="AN526" s="89"/>
      <c r="AO526" s="89"/>
      <c r="AP526" s="89"/>
      <c r="AQ526" s="89"/>
    </row>
    <row r="527" spans="38:43">
      <c r="AL527" s="89"/>
      <c r="AM527" s="89"/>
      <c r="AN527" s="89"/>
      <c r="AO527" s="89"/>
      <c r="AP527" s="89"/>
      <c r="AQ527" s="89"/>
    </row>
    <row r="528" spans="38:43">
      <c r="AL528" s="89"/>
      <c r="AM528" s="89"/>
      <c r="AN528" s="89"/>
      <c r="AO528" s="89"/>
      <c r="AP528" s="89"/>
      <c r="AQ528" s="89"/>
    </row>
    <row r="529" spans="38:43">
      <c r="AL529" s="89"/>
      <c r="AM529" s="89"/>
      <c r="AN529" s="89"/>
      <c r="AO529" s="89"/>
      <c r="AP529" s="89"/>
      <c r="AQ529" s="89"/>
    </row>
    <row r="530" spans="38:43">
      <c r="AL530" s="89"/>
      <c r="AM530" s="89"/>
      <c r="AN530" s="89"/>
      <c r="AO530" s="89"/>
      <c r="AP530" s="89"/>
      <c r="AQ530" s="89"/>
    </row>
    <row r="531" spans="38:43">
      <c r="AL531" s="89"/>
      <c r="AM531" s="89"/>
      <c r="AN531" s="89"/>
      <c r="AO531" s="89"/>
      <c r="AP531" s="89"/>
      <c r="AQ531" s="89"/>
    </row>
    <row r="532" spans="38:43">
      <c r="AL532" s="89"/>
      <c r="AM532" s="89"/>
      <c r="AN532" s="89"/>
      <c r="AO532" s="89"/>
      <c r="AP532" s="89"/>
      <c r="AQ532" s="89"/>
    </row>
    <row r="533" spans="38:43">
      <c r="AL533" s="89"/>
      <c r="AM533" s="89"/>
      <c r="AN533" s="89"/>
      <c r="AO533" s="89"/>
      <c r="AP533" s="89"/>
      <c r="AQ533" s="89"/>
    </row>
    <row r="534" spans="38:43">
      <c r="AL534" s="89"/>
      <c r="AM534" s="89"/>
      <c r="AN534" s="89"/>
      <c r="AO534" s="89"/>
      <c r="AP534" s="89"/>
      <c r="AQ534" s="89"/>
    </row>
    <row r="535" spans="38:43">
      <c r="AL535" s="89"/>
      <c r="AM535" s="89"/>
      <c r="AN535" s="89"/>
      <c r="AO535" s="89"/>
      <c r="AP535" s="89"/>
      <c r="AQ535" s="89"/>
    </row>
    <row r="536" spans="38:43">
      <c r="AL536" s="89"/>
      <c r="AM536" s="89"/>
      <c r="AN536" s="89"/>
      <c r="AO536" s="89"/>
      <c r="AP536" s="89"/>
      <c r="AQ536" s="89"/>
    </row>
    <row r="537" spans="38:43">
      <c r="AL537" s="89"/>
      <c r="AM537" s="89"/>
      <c r="AN537" s="89"/>
      <c r="AO537" s="89"/>
      <c r="AP537" s="89"/>
      <c r="AQ537" s="89"/>
    </row>
    <row r="538" spans="38:43">
      <c r="AL538" s="89"/>
      <c r="AM538" s="89"/>
      <c r="AN538" s="89"/>
      <c r="AO538" s="89"/>
      <c r="AP538" s="89"/>
      <c r="AQ538" s="89"/>
    </row>
    <row r="539" spans="38:43">
      <c r="AL539" s="89"/>
      <c r="AM539" s="89"/>
      <c r="AN539" s="89"/>
      <c r="AO539" s="89"/>
      <c r="AP539" s="89"/>
      <c r="AQ539" s="89"/>
    </row>
    <row r="540" spans="38:43">
      <c r="AL540" s="89"/>
      <c r="AM540" s="89"/>
      <c r="AN540" s="89"/>
      <c r="AO540" s="89"/>
      <c r="AP540" s="89"/>
      <c r="AQ540" s="89"/>
    </row>
    <row r="541" spans="38:43">
      <c r="AL541" s="89"/>
      <c r="AM541" s="89"/>
      <c r="AN541" s="89"/>
      <c r="AO541" s="89"/>
      <c r="AP541" s="89"/>
      <c r="AQ541" s="89"/>
    </row>
    <row r="542" spans="38:43">
      <c r="AL542" s="89"/>
      <c r="AM542" s="89"/>
      <c r="AN542" s="89"/>
      <c r="AO542" s="89"/>
      <c r="AP542" s="89"/>
      <c r="AQ542" s="89"/>
    </row>
    <row r="543" spans="38:43">
      <c r="AL543" s="89"/>
      <c r="AM543" s="89"/>
      <c r="AN543" s="89"/>
      <c r="AO543" s="89"/>
      <c r="AP543" s="89"/>
      <c r="AQ543" s="89"/>
    </row>
    <row r="544" spans="38:43">
      <c r="AL544" s="89"/>
      <c r="AM544" s="89"/>
      <c r="AN544" s="89"/>
      <c r="AO544" s="89"/>
      <c r="AP544" s="89"/>
      <c r="AQ544" s="89"/>
    </row>
    <row r="545" spans="38:43">
      <c r="AL545" s="89"/>
      <c r="AM545" s="89"/>
      <c r="AN545" s="89"/>
      <c r="AO545" s="89"/>
      <c r="AP545" s="89"/>
      <c r="AQ545" s="89"/>
    </row>
    <row r="546" spans="38:43">
      <c r="AL546" s="89"/>
      <c r="AM546" s="89"/>
      <c r="AN546" s="89"/>
      <c r="AO546" s="89"/>
      <c r="AP546" s="89"/>
      <c r="AQ546" s="89"/>
    </row>
    <row r="547" spans="38:43">
      <c r="AL547" s="89"/>
      <c r="AM547" s="89"/>
      <c r="AN547" s="89"/>
      <c r="AO547" s="89"/>
      <c r="AP547" s="89"/>
      <c r="AQ547" s="89"/>
    </row>
    <row r="548" spans="38:43">
      <c r="AL548" s="89"/>
      <c r="AM548" s="89"/>
      <c r="AN548" s="89"/>
      <c r="AO548" s="89"/>
      <c r="AP548" s="89"/>
      <c r="AQ548" s="89"/>
    </row>
    <row r="549" spans="38:43">
      <c r="AL549" s="89"/>
      <c r="AM549" s="89"/>
      <c r="AN549" s="89"/>
      <c r="AO549" s="89"/>
      <c r="AP549" s="89"/>
      <c r="AQ549" s="89"/>
    </row>
    <row r="550" spans="38:43">
      <c r="AL550" s="89"/>
      <c r="AM550" s="89"/>
      <c r="AN550" s="89"/>
      <c r="AO550" s="89"/>
      <c r="AP550" s="89"/>
      <c r="AQ550" s="89"/>
    </row>
    <row r="551" spans="38:43">
      <c r="AL551" s="89"/>
      <c r="AM551" s="89"/>
      <c r="AN551" s="89"/>
      <c r="AO551" s="89"/>
      <c r="AP551" s="89"/>
      <c r="AQ551" s="89"/>
    </row>
    <row r="552" spans="38:43">
      <c r="AL552" s="89"/>
      <c r="AM552" s="89"/>
      <c r="AN552" s="89"/>
      <c r="AO552" s="89"/>
      <c r="AP552" s="89"/>
      <c r="AQ552" s="89"/>
    </row>
    <row r="553" spans="38:43">
      <c r="AL553" s="89"/>
      <c r="AM553" s="89"/>
      <c r="AN553" s="89"/>
      <c r="AO553" s="89"/>
      <c r="AP553" s="89"/>
      <c r="AQ553" s="89"/>
    </row>
    <row r="554" spans="38:43">
      <c r="AL554" s="89"/>
      <c r="AM554" s="89"/>
      <c r="AN554" s="89"/>
      <c r="AO554" s="89"/>
      <c r="AP554" s="89"/>
      <c r="AQ554" s="89"/>
    </row>
    <row r="555" spans="38:43">
      <c r="AL555" s="89"/>
      <c r="AM555" s="89"/>
      <c r="AN555" s="89"/>
      <c r="AO555" s="89"/>
      <c r="AP555" s="89"/>
      <c r="AQ555" s="89"/>
    </row>
    <row r="556" spans="38:43">
      <c r="AL556" s="89"/>
      <c r="AM556" s="89"/>
      <c r="AN556" s="89"/>
      <c r="AO556" s="89"/>
      <c r="AP556" s="89"/>
      <c r="AQ556" s="89"/>
    </row>
    <row r="557" spans="38:43">
      <c r="AL557" s="89"/>
      <c r="AM557" s="89"/>
      <c r="AN557" s="89"/>
      <c r="AO557" s="89"/>
      <c r="AP557" s="89"/>
      <c r="AQ557" s="89"/>
    </row>
    <row r="558" spans="38:43">
      <c r="AL558" s="89"/>
      <c r="AM558" s="89"/>
      <c r="AN558" s="89"/>
      <c r="AO558" s="89"/>
      <c r="AP558" s="89"/>
      <c r="AQ558" s="89"/>
    </row>
    <row r="559" spans="38:43">
      <c r="AL559" s="89"/>
      <c r="AM559" s="89"/>
      <c r="AN559" s="89"/>
      <c r="AO559" s="89"/>
      <c r="AP559" s="89"/>
      <c r="AQ559" s="89"/>
    </row>
    <row r="560" spans="38:43">
      <c r="AL560" s="89"/>
      <c r="AM560" s="89"/>
      <c r="AN560" s="89"/>
      <c r="AO560" s="89"/>
      <c r="AP560" s="89"/>
      <c r="AQ560" s="89"/>
    </row>
    <row r="561" spans="38:43">
      <c r="AL561" s="89"/>
      <c r="AM561" s="89"/>
      <c r="AN561" s="89"/>
      <c r="AO561" s="89"/>
      <c r="AP561" s="89"/>
      <c r="AQ561" s="89"/>
    </row>
    <row r="562" spans="38:43">
      <c r="AL562" s="89"/>
      <c r="AM562" s="89"/>
      <c r="AN562" s="89"/>
      <c r="AO562" s="89"/>
      <c r="AP562" s="89"/>
      <c r="AQ562" s="89"/>
    </row>
    <row r="563" spans="38:43">
      <c r="AL563" s="89"/>
      <c r="AM563" s="89"/>
      <c r="AN563" s="89"/>
      <c r="AO563" s="89"/>
      <c r="AP563" s="89"/>
      <c r="AQ563" s="89"/>
    </row>
    <row r="564" spans="38:43">
      <c r="AL564" s="89"/>
      <c r="AM564" s="89"/>
      <c r="AN564" s="89"/>
      <c r="AO564" s="89"/>
      <c r="AP564" s="89"/>
      <c r="AQ564" s="89"/>
    </row>
    <row r="565" spans="38:43">
      <c r="AL565" s="89"/>
      <c r="AM565" s="89"/>
      <c r="AN565" s="89"/>
      <c r="AO565" s="89"/>
      <c r="AP565" s="89"/>
      <c r="AQ565" s="89"/>
    </row>
    <row r="566" spans="38:43">
      <c r="AL566" s="89"/>
      <c r="AM566" s="89"/>
      <c r="AN566" s="89"/>
      <c r="AO566" s="89"/>
      <c r="AP566" s="89"/>
      <c r="AQ566" s="89"/>
    </row>
    <row r="567" spans="38:43">
      <c r="AL567" s="89"/>
      <c r="AM567" s="89"/>
      <c r="AN567" s="89"/>
      <c r="AO567" s="89"/>
      <c r="AP567" s="89"/>
      <c r="AQ567" s="89"/>
    </row>
    <row r="568" spans="38:43">
      <c r="AL568" s="89"/>
      <c r="AM568" s="89"/>
      <c r="AN568" s="89"/>
      <c r="AO568" s="89"/>
      <c r="AP568" s="89"/>
      <c r="AQ568" s="89"/>
    </row>
    <row r="569" spans="38:43">
      <c r="AL569" s="89"/>
      <c r="AM569" s="89"/>
      <c r="AN569" s="89"/>
      <c r="AO569" s="89"/>
      <c r="AP569" s="89"/>
      <c r="AQ569" s="89"/>
    </row>
    <row r="570" spans="38:43">
      <c r="AL570" s="89"/>
      <c r="AM570" s="89"/>
      <c r="AN570" s="89"/>
      <c r="AO570" s="89"/>
      <c r="AP570" s="89"/>
      <c r="AQ570" s="89"/>
    </row>
    <row r="571" spans="38:43">
      <c r="AL571" s="89"/>
      <c r="AM571" s="89"/>
      <c r="AN571" s="89"/>
      <c r="AO571" s="89"/>
      <c r="AP571" s="89"/>
      <c r="AQ571" s="89"/>
    </row>
    <row r="572" spans="38:43">
      <c r="AL572" s="89"/>
      <c r="AM572" s="89"/>
      <c r="AN572" s="89"/>
      <c r="AO572" s="89"/>
      <c r="AP572" s="89"/>
      <c r="AQ572" s="89"/>
    </row>
    <row r="573" spans="38:43">
      <c r="AL573" s="89"/>
      <c r="AM573" s="89"/>
      <c r="AN573" s="89"/>
      <c r="AO573" s="89"/>
      <c r="AP573" s="89"/>
      <c r="AQ573" s="89"/>
    </row>
    <row r="574" spans="38:43">
      <c r="AL574" s="89"/>
      <c r="AM574" s="89"/>
      <c r="AN574" s="89"/>
      <c r="AO574" s="89"/>
      <c r="AP574" s="89"/>
      <c r="AQ574" s="89"/>
    </row>
    <row r="575" spans="38:43">
      <c r="AL575" s="89"/>
      <c r="AM575" s="89"/>
      <c r="AN575" s="89"/>
      <c r="AO575" s="89"/>
      <c r="AP575" s="89"/>
      <c r="AQ575" s="89"/>
    </row>
    <row r="576" spans="38:43">
      <c r="AL576" s="89"/>
      <c r="AM576" s="89"/>
      <c r="AN576" s="89"/>
      <c r="AO576" s="89"/>
      <c r="AP576" s="89"/>
      <c r="AQ576" s="89"/>
    </row>
    <row r="577" spans="38:43">
      <c r="AL577" s="89"/>
      <c r="AM577" s="89"/>
      <c r="AN577" s="89"/>
      <c r="AO577" s="89"/>
      <c r="AP577" s="89"/>
      <c r="AQ577" s="89"/>
    </row>
    <row r="578" spans="38:43">
      <c r="AL578" s="89"/>
      <c r="AM578" s="89"/>
      <c r="AN578" s="89"/>
      <c r="AO578" s="89"/>
      <c r="AP578" s="89"/>
      <c r="AQ578" s="89"/>
    </row>
    <row r="579" spans="38:43">
      <c r="AL579" s="89"/>
      <c r="AM579" s="89"/>
      <c r="AN579" s="89"/>
      <c r="AO579" s="89"/>
      <c r="AP579" s="89"/>
      <c r="AQ579" s="89"/>
    </row>
    <row r="580" spans="38:43">
      <c r="AL580" s="89"/>
      <c r="AM580" s="89"/>
      <c r="AN580" s="89"/>
      <c r="AO580" s="89"/>
      <c r="AP580" s="89"/>
      <c r="AQ580" s="89"/>
    </row>
    <row r="581" spans="38:43">
      <c r="AL581" s="89"/>
      <c r="AM581" s="89"/>
      <c r="AN581" s="89"/>
      <c r="AO581" s="89"/>
      <c r="AP581" s="89"/>
      <c r="AQ581" s="89"/>
    </row>
    <row r="582" spans="38:43">
      <c r="AL582" s="89"/>
      <c r="AM582" s="89"/>
      <c r="AN582" s="89"/>
      <c r="AO582" s="89"/>
      <c r="AP582" s="89"/>
      <c r="AQ582" s="89"/>
    </row>
    <row r="583" spans="38:43">
      <c r="AL583" s="89"/>
      <c r="AM583" s="89"/>
      <c r="AN583" s="89"/>
      <c r="AO583" s="89"/>
      <c r="AP583" s="89"/>
      <c r="AQ583" s="89"/>
    </row>
    <row r="584" spans="38:43">
      <c r="AL584" s="89"/>
      <c r="AM584" s="89"/>
      <c r="AN584" s="89"/>
      <c r="AO584" s="89"/>
      <c r="AP584" s="89"/>
      <c r="AQ584" s="89"/>
    </row>
    <row r="585" spans="38:43">
      <c r="AL585" s="89"/>
      <c r="AM585" s="89"/>
      <c r="AN585" s="89"/>
      <c r="AO585" s="89"/>
      <c r="AP585" s="89"/>
      <c r="AQ585" s="89"/>
    </row>
    <row r="586" spans="38:43">
      <c r="AL586" s="89"/>
      <c r="AM586" s="89"/>
      <c r="AN586" s="89"/>
      <c r="AO586" s="89"/>
      <c r="AP586" s="89"/>
      <c r="AQ586" s="89"/>
    </row>
    <row r="587" spans="38:43">
      <c r="AL587" s="89"/>
      <c r="AM587" s="89"/>
      <c r="AN587" s="89"/>
      <c r="AO587" s="89"/>
      <c r="AP587" s="89"/>
      <c r="AQ587" s="89"/>
    </row>
    <row r="588" spans="38:43">
      <c r="AL588" s="89"/>
      <c r="AM588" s="89"/>
      <c r="AN588" s="89"/>
      <c r="AO588" s="89"/>
      <c r="AP588" s="89"/>
      <c r="AQ588" s="89"/>
    </row>
    <row r="589" spans="38:43">
      <c r="AL589" s="89"/>
      <c r="AM589" s="89"/>
      <c r="AN589" s="89"/>
      <c r="AO589" s="89"/>
      <c r="AP589" s="89"/>
      <c r="AQ589" s="89"/>
    </row>
    <row r="590" spans="38:43">
      <c r="AL590" s="89"/>
      <c r="AM590" s="89"/>
      <c r="AN590" s="89"/>
      <c r="AO590" s="89"/>
      <c r="AP590" s="89"/>
      <c r="AQ590" s="89"/>
    </row>
    <row r="591" spans="38:43">
      <c r="AL591" s="89"/>
      <c r="AM591" s="89"/>
      <c r="AN591" s="89"/>
      <c r="AO591" s="89"/>
      <c r="AP591" s="89"/>
      <c r="AQ591" s="89"/>
    </row>
    <row r="592" spans="38:43">
      <c r="AL592" s="89"/>
      <c r="AM592" s="89"/>
      <c r="AN592" s="89"/>
      <c r="AO592" s="89"/>
      <c r="AP592" s="89"/>
      <c r="AQ592" s="89"/>
    </row>
    <row r="593" spans="38:43">
      <c r="AL593" s="89"/>
      <c r="AM593" s="89"/>
      <c r="AN593" s="89"/>
      <c r="AO593" s="89"/>
      <c r="AP593" s="89"/>
      <c r="AQ593" s="89"/>
    </row>
    <row r="594" spans="38:43">
      <c r="AL594" s="89"/>
      <c r="AM594" s="89"/>
      <c r="AN594" s="89"/>
      <c r="AO594" s="89"/>
      <c r="AP594" s="89"/>
      <c r="AQ594" s="89"/>
    </row>
    <row r="595" spans="38:43">
      <c r="AL595" s="89"/>
      <c r="AM595" s="89"/>
      <c r="AN595" s="89"/>
      <c r="AO595" s="89"/>
      <c r="AP595" s="89"/>
      <c r="AQ595" s="89"/>
    </row>
    <row r="596" spans="38:43">
      <c r="AL596" s="89"/>
      <c r="AM596" s="89"/>
      <c r="AN596" s="89"/>
      <c r="AO596" s="89"/>
      <c r="AP596" s="89"/>
      <c r="AQ596" s="89"/>
    </row>
    <row r="597" spans="38:43">
      <c r="AL597" s="89"/>
      <c r="AM597" s="89"/>
      <c r="AN597" s="89"/>
      <c r="AO597" s="89"/>
      <c r="AP597" s="89"/>
      <c r="AQ597" s="89"/>
    </row>
    <row r="598" spans="38:43">
      <c r="AL598" s="89"/>
      <c r="AM598" s="89"/>
      <c r="AN598" s="89"/>
      <c r="AO598" s="89"/>
      <c r="AP598" s="89"/>
      <c r="AQ598" s="89"/>
    </row>
    <row r="599" spans="38:43">
      <c r="AL599" s="89"/>
      <c r="AM599" s="89"/>
      <c r="AN599" s="89"/>
      <c r="AO599" s="89"/>
      <c r="AP599" s="89"/>
      <c r="AQ599" s="89"/>
    </row>
    <row r="600" spans="38:43">
      <c r="AL600" s="89"/>
      <c r="AM600" s="89"/>
      <c r="AN600" s="89"/>
      <c r="AO600" s="89"/>
      <c r="AP600" s="89"/>
      <c r="AQ600" s="89"/>
    </row>
    <row r="601" spans="38:43">
      <c r="AL601" s="89"/>
      <c r="AM601" s="89"/>
      <c r="AN601" s="89"/>
      <c r="AO601" s="89"/>
      <c r="AP601" s="89"/>
      <c r="AQ601" s="89"/>
    </row>
    <row r="602" spans="38:43">
      <c r="AL602" s="89"/>
      <c r="AM602" s="89"/>
      <c r="AN602" s="89"/>
      <c r="AO602" s="89"/>
      <c r="AP602" s="89"/>
      <c r="AQ602" s="89"/>
    </row>
    <row r="603" spans="38:43">
      <c r="AL603" s="89"/>
      <c r="AM603" s="89"/>
      <c r="AN603" s="89"/>
      <c r="AO603" s="89"/>
      <c r="AP603" s="89"/>
      <c r="AQ603" s="89"/>
    </row>
    <row r="604" spans="38:43">
      <c r="AL604" s="89"/>
      <c r="AM604" s="89"/>
      <c r="AN604" s="89"/>
      <c r="AO604" s="89"/>
      <c r="AP604" s="89"/>
      <c r="AQ604" s="89"/>
    </row>
    <row r="605" spans="38:43">
      <c r="AL605" s="89"/>
      <c r="AM605" s="89"/>
      <c r="AN605" s="89"/>
      <c r="AO605" s="89"/>
      <c r="AP605" s="89"/>
      <c r="AQ605" s="89"/>
    </row>
    <row r="606" spans="38:43">
      <c r="AL606" s="89"/>
      <c r="AM606" s="89"/>
      <c r="AN606" s="89"/>
      <c r="AO606" s="89"/>
      <c r="AP606" s="89"/>
      <c r="AQ606" s="89"/>
    </row>
    <row r="607" spans="38:43">
      <c r="AL607" s="89"/>
      <c r="AM607" s="89"/>
      <c r="AN607" s="89"/>
      <c r="AO607" s="89"/>
      <c r="AP607" s="89"/>
      <c r="AQ607" s="89"/>
    </row>
    <row r="608" spans="38:43">
      <c r="AL608" s="89"/>
      <c r="AM608" s="89"/>
      <c r="AN608" s="89"/>
      <c r="AO608" s="89"/>
      <c r="AP608" s="89"/>
      <c r="AQ608" s="89"/>
    </row>
    <row r="609" spans="38:43">
      <c r="AL609" s="89"/>
      <c r="AM609" s="89"/>
      <c r="AN609" s="89"/>
      <c r="AO609" s="89"/>
      <c r="AP609" s="89"/>
      <c r="AQ609" s="89"/>
    </row>
    <row r="610" spans="38:43">
      <c r="AL610" s="89"/>
      <c r="AM610" s="89"/>
      <c r="AN610" s="89"/>
      <c r="AO610" s="89"/>
      <c r="AP610" s="89"/>
      <c r="AQ610" s="89"/>
    </row>
    <row r="611" spans="38:43">
      <c r="AL611" s="89"/>
      <c r="AM611" s="89"/>
      <c r="AN611" s="89"/>
      <c r="AO611" s="89"/>
      <c r="AP611" s="89"/>
      <c r="AQ611" s="89"/>
    </row>
    <row r="612" spans="38:43">
      <c r="AL612" s="89"/>
      <c r="AM612" s="89"/>
      <c r="AN612" s="89"/>
      <c r="AO612" s="89"/>
      <c r="AP612" s="89"/>
      <c r="AQ612" s="89"/>
    </row>
    <row r="613" spans="38:43">
      <c r="AL613" s="89"/>
      <c r="AM613" s="89"/>
      <c r="AN613" s="89"/>
      <c r="AO613" s="89"/>
      <c r="AP613" s="89"/>
      <c r="AQ613" s="89"/>
    </row>
    <row r="614" spans="38:43">
      <c r="AL614" s="89"/>
      <c r="AM614" s="89"/>
      <c r="AN614" s="89"/>
      <c r="AO614" s="89"/>
      <c r="AP614" s="89"/>
      <c r="AQ614" s="89"/>
    </row>
    <row r="615" spans="38:43">
      <c r="AL615" s="89"/>
      <c r="AM615" s="89"/>
      <c r="AN615" s="89"/>
      <c r="AO615" s="89"/>
      <c r="AP615" s="89"/>
      <c r="AQ615" s="89"/>
    </row>
    <row r="616" spans="38:43">
      <c r="AL616" s="89"/>
      <c r="AM616" s="89"/>
      <c r="AN616" s="89"/>
      <c r="AO616" s="89"/>
      <c r="AP616" s="89"/>
      <c r="AQ616" s="89"/>
    </row>
    <row r="617" spans="38:43">
      <c r="AL617" s="89"/>
      <c r="AM617" s="89"/>
      <c r="AN617" s="89"/>
      <c r="AO617" s="89"/>
      <c r="AP617" s="89"/>
      <c r="AQ617" s="89"/>
    </row>
    <row r="618" spans="38:43">
      <c r="AL618" s="89"/>
      <c r="AM618" s="89"/>
      <c r="AN618" s="89"/>
      <c r="AO618" s="89"/>
      <c r="AP618" s="89"/>
      <c r="AQ618" s="89"/>
    </row>
    <row r="619" spans="38:43">
      <c r="AL619" s="89"/>
      <c r="AM619" s="89"/>
      <c r="AN619" s="89"/>
      <c r="AO619" s="89"/>
      <c r="AP619" s="89"/>
      <c r="AQ619" s="89"/>
    </row>
    <row r="620" spans="38:43">
      <c r="AL620" s="89"/>
      <c r="AM620" s="89"/>
      <c r="AN620" s="89"/>
      <c r="AO620" s="89"/>
      <c r="AP620" s="89"/>
      <c r="AQ620" s="89"/>
    </row>
    <row r="621" spans="38:43">
      <c r="AL621" s="89"/>
      <c r="AM621" s="89"/>
      <c r="AN621" s="89"/>
      <c r="AO621" s="89"/>
      <c r="AP621" s="89"/>
      <c r="AQ621" s="89"/>
    </row>
    <row r="622" spans="38:43">
      <c r="AL622" s="89"/>
      <c r="AM622" s="89"/>
      <c r="AN622" s="89"/>
      <c r="AO622" s="89"/>
      <c r="AP622" s="89"/>
      <c r="AQ622" s="89"/>
    </row>
    <row r="623" spans="38:43">
      <c r="AL623" s="89"/>
      <c r="AM623" s="89"/>
      <c r="AN623" s="89"/>
      <c r="AO623" s="89"/>
      <c r="AP623" s="89"/>
      <c r="AQ623" s="89"/>
    </row>
    <row r="624" spans="38:43">
      <c r="AL624" s="89"/>
      <c r="AM624" s="89"/>
      <c r="AN624" s="89"/>
      <c r="AO624" s="89"/>
      <c r="AP624" s="89"/>
      <c r="AQ624" s="89"/>
    </row>
    <row r="625" spans="38:43">
      <c r="AL625" s="89"/>
      <c r="AM625" s="89"/>
      <c r="AN625" s="89"/>
      <c r="AO625" s="89"/>
      <c r="AP625" s="89"/>
      <c r="AQ625" s="89"/>
    </row>
    <row r="626" spans="38:43">
      <c r="AL626" s="89"/>
      <c r="AM626" s="89"/>
      <c r="AN626" s="89"/>
      <c r="AO626" s="89"/>
      <c r="AP626" s="89"/>
      <c r="AQ626" s="89"/>
    </row>
    <row r="627" spans="38:43">
      <c r="AL627" s="89"/>
      <c r="AM627" s="89"/>
      <c r="AN627" s="89"/>
      <c r="AO627" s="89"/>
      <c r="AP627" s="89"/>
      <c r="AQ627" s="89"/>
    </row>
  </sheetData>
  <mergeCells count="38">
    <mergeCell ref="B20:C20"/>
    <mergeCell ref="D20:E20"/>
    <mergeCell ref="F20:J20"/>
    <mergeCell ref="B21:C21"/>
    <mergeCell ref="D21:E21"/>
    <mergeCell ref="F21:J21"/>
    <mergeCell ref="AJ5:AJ7"/>
    <mergeCell ref="E2:AB2"/>
    <mergeCell ref="AF3:AK3"/>
    <mergeCell ref="AE4:AF4"/>
    <mergeCell ref="A5:A8"/>
    <mergeCell ref="B5:B8"/>
    <mergeCell ref="C5:C8"/>
    <mergeCell ref="D5:D7"/>
    <mergeCell ref="E5:E7"/>
    <mergeCell ref="F5:AB5"/>
    <mergeCell ref="AC5:AC7"/>
    <mergeCell ref="AA7:AA8"/>
    <mergeCell ref="AK5:AK7"/>
    <mergeCell ref="F6:K6"/>
    <mergeCell ref="L6:AA6"/>
    <mergeCell ref="AB6:AB7"/>
    <mergeCell ref="F7:F8"/>
    <mergeCell ref="G7:G8"/>
    <mergeCell ref="H7:H8"/>
    <mergeCell ref="I7:I8"/>
    <mergeCell ref="J7:J8"/>
    <mergeCell ref="K7:K8"/>
    <mergeCell ref="AE5:AE7"/>
    <mergeCell ref="AF5:AF7"/>
    <mergeCell ref="AG5:AG7"/>
    <mergeCell ref="AH5:AH7"/>
    <mergeCell ref="AI5:AI7"/>
    <mergeCell ref="L7:N7"/>
    <mergeCell ref="O7:Q7"/>
    <mergeCell ref="R7:T7"/>
    <mergeCell ref="U7:W7"/>
    <mergeCell ref="X7:Z7"/>
  </mergeCells>
  <phoneticPr fontId="15"/>
  <dataValidations count="2">
    <dataValidation type="list" allowBlank="1" showInputMessage="1" showErrorMessage="1" sqref="C9 C11" xr:uid="{00000000-0002-0000-0F00-000000000000}">
      <formula1>" ,共済,健保,国保,学校,社福,医療法人,社団,財団,医師会,その他,個人,会社"</formula1>
    </dataValidation>
    <dataValidation type="list" allowBlank="1" showInputMessage="1" showErrorMessage="1" sqref="A10" xr:uid="{00000000-0002-0000-0F00-000001000000}">
      <formula1>"Ａ型特例,Ａ型,Ｂ型,Ｂ型特例"</formula1>
    </dataValidation>
  </dataValidations>
  <printOptions horizontalCentered="1"/>
  <pageMargins left="0.39370078740157483" right="0.19685039370078741" top="0.78740157480314965" bottom="0.78740157480314965" header="0.59055118110236227" footer="0.59055118110236227"/>
  <pageSetup paperSize="8" scale="68" fitToHeight="0"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pageSetUpPr fitToPage="1"/>
  </sheetPr>
  <dimension ref="A1:CQ23"/>
  <sheetViews>
    <sheetView view="pageBreakPreview" zoomScale="72" zoomScaleNormal="100" zoomScaleSheetLayoutView="72" workbookViewId="0">
      <selection activeCell="F14" sqref="F14"/>
    </sheetView>
  </sheetViews>
  <sheetFormatPr defaultColWidth="9" defaultRowHeight="12"/>
  <cols>
    <col min="1" max="1" width="10.26953125" style="144" customWidth="1"/>
    <col min="2" max="2" width="15.6328125" style="123" customWidth="1"/>
    <col min="3" max="5" width="15.6328125" style="124" customWidth="1"/>
    <col min="6" max="6" width="18.7265625" style="124" customWidth="1"/>
    <col min="7" max="7" width="18.7265625" style="126" customWidth="1"/>
    <col min="8" max="8" width="18.7265625" style="125" customWidth="1"/>
    <col min="9" max="9" width="18.7265625" style="124" customWidth="1"/>
    <col min="10" max="10" width="18.7265625" style="126" customWidth="1"/>
    <col min="11" max="11" width="18.7265625" style="125" customWidth="1"/>
    <col min="12" max="12" width="18.7265625" style="124" customWidth="1"/>
    <col min="13" max="13" width="18.7265625" style="126" customWidth="1"/>
    <col min="14" max="14" width="16" style="125" customWidth="1"/>
    <col min="15" max="15" width="16" style="124" customWidth="1"/>
    <col min="16" max="16384" width="9" style="121"/>
  </cols>
  <sheetData>
    <row r="1" spans="1:95" ht="40.5" customHeight="1">
      <c r="A1" s="122" t="s">
        <v>211</v>
      </c>
    </row>
    <row r="2" spans="1:95" s="127" customFormat="1" ht="21" customHeight="1">
      <c r="A2" s="128"/>
      <c r="B2" s="128"/>
      <c r="C2" s="128"/>
      <c r="D2" s="128"/>
      <c r="E2" s="128"/>
      <c r="F2" s="940" t="s">
        <v>210</v>
      </c>
      <c r="G2" s="940"/>
      <c r="H2" s="940"/>
      <c r="I2" s="940"/>
      <c r="J2" s="940"/>
      <c r="K2" s="940"/>
      <c r="L2" s="940"/>
      <c r="M2" s="940"/>
      <c r="N2" s="940"/>
      <c r="O2" s="940"/>
    </row>
    <row r="3" spans="1:95" s="129" customFormat="1" ht="40.5" customHeight="1">
      <c r="A3" s="130"/>
      <c r="B3" s="130"/>
      <c r="C3" s="130"/>
      <c r="D3" s="130"/>
      <c r="E3" s="130"/>
      <c r="F3" s="130"/>
      <c r="G3" s="132"/>
      <c r="H3" s="131"/>
      <c r="I3" s="130"/>
      <c r="J3" s="132"/>
      <c r="K3" s="586" t="s">
        <v>127</v>
      </c>
      <c r="L3" s="1407" t="str">
        <f>'第２－１号（所要額調書）'!AC3</f>
        <v>医療法人○○会</v>
      </c>
      <c r="M3" s="1407"/>
      <c r="N3" s="1407"/>
      <c r="O3" s="1407"/>
      <c r="P3" s="587"/>
      <c r="Q3" s="587"/>
    </row>
    <row r="4" spans="1:95" ht="27" customHeight="1" thickBot="1">
      <c r="A4" s="133"/>
    </row>
    <row r="5" spans="1:95" ht="40.5" customHeight="1">
      <c r="A5" s="942" t="s">
        <v>23</v>
      </c>
      <c r="B5" s="945" t="s">
        <v>4</v>
      </c>
      <c r="C5" s="1408" t="s">
        <v>24</v>
      </c>
      <c r="D5" s="1411" t="s">
        <v>200</v>
      </c>
      <c r="E5" s="1413" t="s">
        <v>206</v>
      </c>
      <c r="F5" s="1415" t="s">
        <v>92</v>
      </c>
      <c r="G5" s="952" t="s">
        <v>207</v>
      </c>
      <c r="H5" s="952" t="s">
        <v>196</v>
      </c>
      <c r="I5" s="952" t="s">
        <v>195</v>
      </c>
      <c r="J5" s="956" t="s">
        <v>213</v>
      </c>
      <c r="K5" s="956" t="s">
        <v>186</v>
      </c>
      <c r="L5" s="952" t="s">
        <v>90</v>
      </c>
      <c r="M5" s="952" t="s">
        <v>199</v>
      </c>
      <c r="N5" s="938" t="s">
        <v>198</v>
      </c>
      <c r="O5" s="121"/>
    </row>
    <row r="6" spans="1:95" ht="40.5" customHeight="1">
      <c r="A6" s="943"/>
      <c r="B6" s="946"/>
      <c r="C6" s="1409"/>
      <c r="D6" s="1412"/>
      <c r="E6" s="1414"/>
      <c r="F6" s="1416"/>
      <c r="G6" s="953"/>
      <c r="H6" s="953"/>
      <c r="I6" s="953"/>
      <c r="J6" s="957"/>
      <c r="K6" s="957"/>
      <c r="L6" s="953"/>
      <c r="M6" s="953"/>
      <c r="N6" s="939"/>
      <c r="O6" s="121"/>
    </row>
    <row r="7" spans="1:95" ht="36" customHeight="1">
      <c r="A7" s="943"/>
      <c r="B7" s="946"/>
      <c r="C7" s="1409"/>
      <c r="D7" s="1412"/>
      <c r="E7" s="1414"/>
      <c r="F7" s="1416"/>
      <c r="G7" s="953"/>
      <c r="H7" s="953"/>
      <c r="I7" s="953"/>
      <c r="J7" s="957"/>
      <c r="K7" s="957"/>
      <c r="L7" s="953"/>
      <c r="M7" s="953"/>
      <c r="N7" s="939"/>
      <c r="O7" s="121"/>
    </row>
    <row r="8" spans="1:95" ht="38.25" customHeight="1" thickBot="1">
      <c r="A8" s="944"/>
      <c r="B8" s="947"/>
      <c r="C8" s="1410"/>
      <c r="D8" s="186" t="s">
        <v>201</v>
      </c>
      <c r="E8" s="186" t="s">
        <v>202</v>
      </c>
      <c r="F8" s="432" t="s">
        <v>208</v>
      </c>
      <c r="G8" s="424" t="s">
        <v>203</v>
      </c>
      <c r="H8" s="176"/>
      <c r="I8" s="176" t="s">
        <v>204</v>
      </c>
      <c r="J8" s="176" t="s">
        <v>205</v>
      </c>
      <c r="K8" s="176" t="s">
        <v>214</v>
      </c>
      <c r="L8" s="176" t="s">
        <v>215</v>
      </c>
      <c r="M8" s="176" t="s">
        <v>216</v>
      </c>
      <c r="N8" s="177" t="s">
        <v>222</v>
      </c>
      <c r="O8" s="121"/>
    </row>
    <row r="9" spans="1:95" s="134" customFormat="1" ht="27" customHeight="1">
      <c r="A9" s="171"/>
      <c r="B9" s="172"/>
      <c r="C9" s="173"/>
      <c r="D9" s="179"/>
      <c r="E9" s="178"/>
      <c r="F9" s="135" t="s">
        <v>59</v>
      </c>
      <c r="G9" s="136" t="s">
        <v>187</v>
      </c>
      <c r="H9" s="136" t="s">
        <v>123</v>
      </c>
      <c r="I9" s="136" t="s">
        <v>8</v>
      </c>
      <c r="J9" s="137" t="s">
        <v>59</v>
      </c>
      <c r="K9" s="137"/>
      <c r="L9" s="136"/>
      <c r="M9" s="170" t="s">
        <v>59</v>
      </c>
      <c r="N9" s="138" t="s">
        <v>59</v>
      </c>
    </row>
    <row r="10" spans="1:95" s="139" customFormat="1" ht="54" customHeight="1">
      <c r="A10" s="871" t="str">
        <f>'第１０－１号（所要額報告書）'!A10</f>
        <v>Ａ型特例</v>
      </c>
      <c r="B10" s="872" t="str">
        <f>'第２－１号（所要額調書）'!B10</f>
        <v>○○病院</v>
      </c>
      <c r="C10" s="873" t="str">
        <f>'第２－１号（所要額調書）'!C10</f>
        <v>医療法人</v>
      </c>
      <c r="D10" s="425">
        <f>'第１０－１号（所要額報告書）'!D10</f>
        <v>6500000</v>
      </c>
      <c r="E10" s="678">
        <v>100000</v>
      </c>
      <c r="F10" s="869">
        <v>1300</v>
      </c>
      <c r="G10" s="140">
        <v>1</v>
      </c>
      <c r="H10" s="585">
        <f>'第１０－３号（夜間保育月別実施状況） '!C23</f>
        <v>36</v>
      </c>
      <c r="I10" s="585">
        <f>IF(ISERROR('第１０－３号（夜間保育月別実施状況） '!B23),,'第１０－３号（夜間保育月別実施状況） '!B23)</f>
        <v>2</v>
      </c>
      <c r="J10" s="141">
        <f>F10*G10*H10*I10</f>
        <v>93600</v>
      </c>
      <c r="K10" s="169"/>
      <c r="L10" s="169"/>
      <c r="M10" s="155"/>
      <c r="N10" s="156"/>
      <c r="O10" s="121"/>
      <c r="P10" s="121"/>
    </row>
    <row r="11" spans="1:95" s="139" customFormat="1" ht="54" customHeight="1">
      <c r="A11" s="95"/>
      <c r="B11" s="174"/>
      <c r="C11" s="175"/>
      <c r="D11" s="179"/>
      <c r="E11" s="179"/>
      <c r="F11" s="869">
        <v>1300</v>
      </c>
      <c r="G11" s="140">
        <v>2</v>
      </c>
      <c r="H11" s="585">
        <f>'第１０－３号（夜間保育月別実施状況） '!C55</f>
        <v>0</v>
      </c>
      <c r="I11" s="585">
        <f>IF(ISERROR('第１０－３号（夜間保育月別実施状況） '!B55),,'第１０－３号（夜間保育月別実施状況） '!B55)</f>
        <v>0</v>
      </c>
      <c r="J11" s="141">
        <f t="shared" ref="J11:J12" si="0">F11*G11*H11*I11</f>
        <v>0</v>
      </c>
      <c r="K11" s="169"/>
      <c r="L11" s="169"/>
      <c r="M11" s="155"/>
      <c r="N11" s="156"/>
      <c r="O11" s="121"/>
      <c r="P11" s="121"/>
    </row>
    <row r="12" spans="1:95" s="154" customFormat="1" ht="54" customHeight="1" thickBot="1">
      <c r="A12" s="95"/>
      <c r="B12" s="150"/>
      <c r="C12" s="151"/>
      <c r="D12" s="180"/>
      <c r="E12" s="180"/>
      <c r="F12" s="870">
        <v>1300</v>
      </c>
      <c r="G12" s="152">
        <v>3</v>
      </c>
      <c r="H12" s="152">
        <f>'第１０－３号（夜間保育月別実施状況） '!C87</f>
        <v>0</v>
      </c>
      <c r="I12" s="152">
        <f>IF(ISERROR('第１０－３号（夜間保育月別実施状況） '!B87),,'第１０－３号（夜間保育月別実施状況） '!B87)</f>
        <v>0</v>
      </c>
      <c r="J12" s="153">
        <f t="shared" si="0"/>
        <v>0</v>
      </c>
      <c r="K12" s="191"/>
      <c r="L12" s="191"/>
      <c r="M12" s="192"/>
      <c r="N12" s="193"/>
    </row>
    <row r="13" spans="1:95" s="142" customFormat="1" ht="54" customHeight="1" thickBot="1">
      <c r="A13" s="143" t="s">
        <v>17</v>
      </c>
      <c r="B13" s="191"/>
      <c r="C13" s="191"/>
      <c r="D13" s="724"/>
      <c r="E13" s="181">
        <f>E10</f>
        <v>100000</v>
      </c>
      <c r="F13" s="725"/>
      <c r="G13" s="725"/>
      <c r="H13" s="725"/>
      <c r="I13" s="725"/>
      <c r="J13" s="187">
        <f>SUM(J10:J12)</f>
        <v>93600</v>
      </c>
      <c r="K13" s="187">
        <f>MIN(E13,J13)</f>
        <v>93600</v>
      </c>
      <c r="L13" s="188">
        <f>'第１０－１号（所要額報告書）'!AD10</f>
        <v>0.66666666666666663</v>
      </c>
      <c r="M13" s="189">
        <f>K13*L13</f>
        <v>62400</v>
      </c>
      <c r="N13" s="190">
        <f>ROUNDDOWN(M13,-3)</f>
        <v>62000</v>
      </c>
    </row>
    <row r="14" spans="1:95" ht="40.5" customHeight="1">
      <c r="K14" s="126"/>
      <c r="L14" s="125"/>
      <c r="M14" s="124"/>
      <c r="N14" s="126"/>
      <c r="O14" s="125"/>
      <c r="P14" s="124"/>
    </row>
    <row r="15" spans="1:95" s="6" customFormat="1" ht="21" customHeight="1">
      <c r="A15" s="6" t="s">
        <v>548</v>
      </c>
      <c r="B15" s="145"/>
      <c r="C15" s="146"/>
      <c r="D15" s="146"/>
      <c r="E15" s="146"/>
      <c r="G15" s="148"/>
      <c r="H15" s="147"/>
      <c r="J15" s="148"/>
      <c r="K15" s="148"/>
      <c r="L15" s="147"/>
      <c r="N15" s="148"/>
      <c r="O15" s="147"/>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row>
    <row r="16" spans="1:95" s="6" customFormat="1" ht="21" customHeight="1">
      <c r="A16" s="6" t="s">
        <v>549</v>
      </c>
      <c r="B16" s="145"/>
      <c r="C16" s="146"/>
      <c r="D16" s="146"/>
      <c r="E16" s="146"/>
      <c r="G16" s="148"/>
      <c r="H16" s="147"/>
      <c r="J16" s="148"/>
      <c r="K16" s="148"/>
      <c r="L16" s="147"/>
      <c r="N16" s="148"/>
      <c r="O16" s="147"/>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row>
    <row r="17" spans="1:95" s="6" customFormat="1" ht="21" customHeight="1">
      <c r="A17" s="6" t="s">
        <v>546</v>
      </c>
      <c r="B17" s="145"/>
      <c r="C17" s="146"/>
      <c r="D17" s="146"/>
      <c r="E17" s="146"/>
      <c r="G17" s="148"/>
      <c r="H17" s="147"/>
      <c r="J17" s="148"/>
      <c r="K17" s="148"/>
      <c r="L17" s="147"/>
      <c r="N17" s="148"/>
      <c r="O17" s="147"/>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row>
    <row r="18" spans="1:95" s="6" customFormat="1" ht="21" customHeight="1">
      <c r="A18" s="6" t="s">
        <v>563</v>
      </c>
      <c r="B18" s="145"/>
      <c r="C18" s="146"/>
      <c r="D18" s="146"/>
      <c r="E18" s="146"/>
      <c r="G18" s="148"/>
      <c r="H18" s="147"/>
      <c r="J18" s="148"/>
      <c r="K18" s="148"/>
      <c r="L18" s="147"/>
      <c r="N18" s="148"/>
      <c r="O18" s="147"/>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row>
    <row r="19" spans="1:95" s="6" customFormat="1" ht="21" customHeight="1">
      <c r="A19" s="6" t="s">
        <v>217</v>
      </c>
      <c r="B19" s="145"/>
      <c r="C19" s="146"/>
      <c r="D19" s="146"/>
      <c r="E19" s="146"/>
      <c r="G19" s="148"/>
      <c r="H19" s="147"/>
      <c r="J19" s="148"/>
      <c r="K19" s="148"/>
      <c r="L19" s="147"/>
      <c r="N19" s="148"/>
      <c r="O19" s="147"/>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row>
    <row r="20" spans="1:95" s="6" customFormat="1" ht="21" customHeight="1">
      <c r="A20" s="6" t="s">
        <v>218</v>
      </c>
      <c r="B20" s="145"/>
      <c r="C20" s="146"/>
      <c r="D20" s="146"/>
      <c r="E20" s="146"/>
      <c r="G20" s="148"/>
      <c r="H20" s="147"/>
      <c r="J20" s="148"/>
      <c r="K20" s="148"/>
      <c r="L20" s="147"/>
      <c r="N20" s="148"/>
      <c r="O20" s="147"/>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row>
    <row r="21" spans="1:95" s="6" customFormat="1" ht="21" customHeight="1">
      <c r="A21" s="6" t="s">
        <v>219</v>
      </c>
      <c r="B21" s="145"/>
      <c r="C21" s="146"/>
      <c r="D21" s="146"/>
      <c r="E21" s="146"/>
      <c r="G21" s="148"/>
      <c r="H21" s="147"/>
      <c r="J21" s="148"/>
      <c r="K21" s="148"/>
      <c r="L21" s="147"/>
      <c r="N21" s="148"/>
      <c r="O21" s="147"/>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row>
    <row r="22" spans="1:95" s="6" customFormat="1" ht="21" customHeight="1">
      <c r="A22" s="6" t="s">
        <v>220</v>
      </c>
      <c r="B22" s="145"/>
      <c r="C22" s="146"/>
      <c r="D22" s="146"/>
      <c r="E22" s="146"/>
      <c r="G22" s="148"/>
      <c r="H22" s="147"/>
      <c r="J22" s="148"/>
      <c r="K22" s="148"/>
      <c r="L22" s="147"/>
      <c r="N22" s="148"/>
      <c r="O22" s="147"/>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row>
    <row r="23" spans="1:95" s="6" customFormat="1" ht="21" customHeight="1">
      <c r="A23" s="6" t="s">
        <v>221</v>
      </c>
      <c r="B23" s="145"/>
      <c r="C23" s="146"/>
      <c r="D23" s="146"/>
      <c r="E23" s="146"/>
      <c r="G23" s="148"/>
      <c r="H23" s="147"/>
      <c r="J23" s="148"/>
      <c r="K23" s="148"/>
      <c r="L23" s="147"/>
      <c r="N23" s="148"/>
      <c r="O23" s="147"/>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row>
  </sheetData>
  <dataConsolidate/>
  <mergeCells count="16">
    <mergeCell ref="F2:O2"/>
    <mergeCell ref="L3:O3"/>
    <mergeCell ref="A5:A8"/>
    <mergeCell ref="B5:B8"/>
    <mergeCell ref="C5:C8"/>
    <mergeCell ref="D5:D7"/>
    <mergeCell ref="E5:E7"/>
    <mergeCell ref="F5:F7"/>
    <mergeCell ref="G5:G7"/>
    <mergeCell ref="H5:H7"/>
    <mergeCell ref="I5:I7"/>
    <mergeCell ref="J5:J7"/>
    <mergeCell ref="K5:K7"/>
    <mergeCell ref="L5:L7"/>
    <mergeCell ref="M5:M7"/>
    <mergeCell ref="N5:N7"/>
  </mergeCells>
  <phoneticPr fontId="15"/>
  <dataValidations count="2">
    <dataValidation type="list" allowBlank="1" showInputMessage="1" showErrorMessage="1" sqref="C9 C11:C12" xr:uid="{00000000-0002-0000-1000-000000000000}">
      <formula1>" ,共済,健保,国保,学校,社福,医療法人,社団,財団,医師会,その他,個人,会社"</formula1>
    </dataValidation>
    <dataValidation type="list" allowBlank="1" showInputMessage="1" showErrorMessage="1" sqref="A11:A12" xr:uid="{00000000-0002-0000-1000-000001000000}">
      <formula1>"A型特例,Ａ型,Ｂ型,Ｂ型特例"</formula1>
    </dataValidation>
  </dataValidations>
  <printOptions horizontalCentered="1"/>
  <pageMargins left="0.39370078740157483" right="0.19685039370078741" top="0.78740157480314965" bottom="0.78740157480314965" header="0.59055118110236227" footer="0.59055118110236227"/>
  <pageSetup paperSize="8" scale="81" fitToHeight="0"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T96"/>
  <sheetViews>
    <sheetView view="pageBreakPreview" zoomScale="85" zoomScaleNormal="100" zoomScaleSheetLayoutView="85" workbookViewId="0">
      <selection activeCell="O23" sqref="O23"/>
    </sheetView>
  </sheetViews>
  <sheetFormatPr defaultRowHeight="13"/>
  <cols>
    <col min="1" max="1" width="9" style="157"/>
    <col min="2" max="2" width="10.08984375" style="157" customWidth="1"/>
    <col min="3" max="3" width="10.36328125" style="157" customWidth="1"/>
    <col min="4" max="257" width="9" style="157"/>
    <col min="258" max="258" width="10.08984375" style="157" customWidth="1"/>
    <col min="259" max="259" width="10.36328125" style="157" customWidth="1"/>
    <col min="260" max="513" width="9" style="157"/>
    <col min="514" max="514" width="10.08984375" style="157" customWidth="1"/>
    <col min="515" max="515" width="10.36328125" style="157" customWidth="1"/>
    <col min="516" max="769" width="9" style="157"/>
    <col min="770" max="770" width="10.08984375" style="157" customWidth="1"/>
    <col min="771" max="771" width="10.36328125" style="157" customWidth="1"/>
    <col min="772" max="1025" width="9" style="157"/>
    <col min="1026" max="1026" width="10.08984375" style="157" customWidth="1"/>
    <col min="1027" max="1027" width="10.36328125" style="157" customWidth="1"/>
    <col min="1028" max="1281" width="9" style="157"/>
    <col min="1282" max="1282" width="10.08984375" style="157" customWidth="1"/>
    <col min="1283" max="1283" width="10.36328125" style="157" customWidth="1"/>
    <col min="1284" max="1537" width="9" style="157"/>
    <col min="1538" max="1538" width="10.08984375" style="157" customWidth="1"/>
    <col min="1539" max="1539" width="10.36328125" style="157" customWidth="1"/>
    <col min="1540" max="1793" width="9" style="157"/>
    <col min="1794" max="1794" width="10.08984375" style="157" customWidth="1"/>
    <col min="1795" max="1795" width="10.36328125" style="157" customWidth="1"/>
    <col min="1796" max="2049" width="9" style="157"/>
    <col min="2050" max="2050" width="10.08984375" style="157" customWidth="1"/>
    <col min="2051" max="2051" width="10.36328125" style="157" customWidth="1"/>
    <col min="2052" max="2305" width="9" style="157"/>
    <col min="2306" max="2306" width="10.08984375" style="157" customWidth="1"/>
    <col min="2307" max="2307" width="10.36328125" style="157" customWidth="1"/>
    <col min="2308" max="2561" width="9" style="157"/>
    <col min="2562" max="2562" width="10.08984375" style="157" customWidth="1"/>
    <col min="2563" max="2563" width="10.36328125" style="157" customWidth="1"/>
    <col min="2564" max="2817" width="9" style="157"/>
    <col min="2818" max="2818" width="10.08984375" style="157" customWidth="1"/>
    <col min="2819" max="2819" width="10.36328125" style="157" customWidth="1"/>
    <col min="2820" max="3073" width="9" style="157"/>
    <col min="3074" max="3074" width="10.08984375" style="157" customWidth="1"/>
    <col min="3075" max="3075" width="10.36328125" style="157" customWidth="1"/>
    <col min="3076" max="3329" width="9" style="157"/>
    <col min="3330" max="3330" width="10.08984375" style="157" customWidth="1"/>
    <col min="3331" max="3331" width="10.36328125" style="157" customWidth="1"/>
    <col min="3332" max="3585" width="9" style="157"/>
    <col min="3586" max="3586" width="10.08984375" style="157" customWidth="1"/>
    <col min="3587" max="3587" width="10.36328125" style="157" customWidth="1"/>
    <col min="3588" max="3841" width="9" style="157"/>
    <col min="3842" max="3842" width="10.08984375" style="157" customWidth="1"/>
    <col min="3843" max="3843" width="10.36328125" style="157" customWidth="1"/>
    <col min="3844" max="4097" width="9" style="157"/>
    <col min="4098" max="4098" width="10.08984375" style="157" customWidth="1"/>
    <col min="4099" max="4099" width="10.36328125" style="157" customWidth="1"/>
    <col min="4100" max="4353" width="9" style="157"/>
    <col min="4354" max="4354" width="10.08984375" style="157" customWidth="1"/>
    <col min="4355" max="4355" width="10.36328125" style="157" customWidth="1"/>
    <col min="4356" max="4609" width="9" style="157"/>
    <col min="4610" max="4610" width="10.08984375" style="157" customWidth="1"/>
    <col min="4611" max="4611" width="10.36328125" style="157" customWidth="1"/>
    <col min="4612" max="4865" width="9" style="157"/>
    <col min="4866" max="4866" width="10.08984375" style="157" customWidth="1"/>
    <col min="4867" max="4867" width="10.36328125" style="157" customWidth="1"/>
    <col min="4868" max="5121" width="9" style="157"/>
    <col min="5122" max="5122" width="10.08984375" style="157" customWidth="1"/>
    <col min="5123" max="5123" width="10.36328125" style="157" customWidth="1"/>
    <col min="5124" max="5377" width="9" style="157"/>
    <col min="5378" max="5378" width="10.08984375" style="157" customWidth="1"/>
    <col min="5379" max="5379" width="10.36328125" style="157" customWidth="1"/>
    <col min="5380" max="5633" width="9" style="157"/>
    <col min="5634" max="5634" width="10.08984375" style="157" customWidth="1"/>
    <col min="5635" max="5635" width="10.36328125" style="157" customWidth="1"/>
    <col min="5636" max="5889" width="9" style="157"/>
    <col min="5890" max="5890" width="10.08984375" style="157" customWidth="1"/>
    <col min="5891" max="5891" width="10.36328125" style="157" customWidth="1"/>
    <col min="5892" max="6145" width="9" style="157"/>
    <col min="6146" max="6146" width="10.08984375" style="157" customWidth="1"/>
    <col min="6147" max="6147" width="10.36328125" style="157" customWidth="1"/>
    <col min="6148" max="6401" width="9" style="157"/>
    <col min="6402" max="6402" width="10.08984375" style="157" customWidth="1"/>
    <col min="6403" max="6403" width="10.36328125" style="157" customWidth="1"/>
    <col min="6404" max="6657" width="9" style="157"/>
    <col min="6658" max="6658" width="10.08984375" style="157" customWidth="1"/>
    <col min="6659" max="6659" width="10.36328125" style="157" customWidth="1"/>
    <col min="6660" max="6913" width="9" style="157"/>
    <col min="6914" max="6914" width="10.08984375" style="157" customWidth="1"/>
    <col min="6915" max="6915" width="10.36328125" style="157" customWidth="1"/>
    <col min="6916" max="7169" width="9" style="157"/>
    <col min="7170" max="7170" width="10.08984375" style="157" customWidth="1"/>
    <col min="7171" max="7171" width="10.36328125" style="157" customWidth="1"/>
    <col min="7172" max="7425" width="9" style="157"/>
    <col min="7426" max="7426" width="10.08984375" style="157" customWidth="1"/>
    <col min="7427" max="7427" width="10.36328125" style="157" customWidth="1"/>
    <col min="7428" max="7681" width="9" style="157"/>
    <col min="7682" max="7682" width="10.08984375" style="157" customWidth="1"/>
    <col min="7683" max="7683" width="10.36328125" style="157" customWidth="1"/>
    <col min="7684" max="7937" width="9" style="157"/>
    <col min="7938" max="7938" width="10.08984375" style="157" customWidth="1"/>
    <col min="7939" max="7939" width="10.36328125" style="157" customWidth="1"/>
    <col min="7940" max="8193" width="9" style="157"/>
    <col min="8194" max="8194" width="10.08984375" style="157" customWidth="1"/>
    <col min="8195" max="8195" width="10.36328125" style="157" customWidth="1"/>
    <col min="8196" max="8449" width="9" style="157"/>
    <col min="8450" max="8450" width="10.08984375" style="157" customWidth="1"/>
    <col min="8451" max="8451" width="10.36328125" style="157" customWidth="1"/>
    <col min="8452" max="8705" width="9" style="157"/>
    <col min="8706" max="8706" width="10.08984375" style="157" customWidth="1"/>
    <col min="8707" max="8707" width="10.36328125" style="157" customWidth="1"/>
    <col min="8708" max="8961" width="9" style="157"/>
    <col min="8962" max="8962" width="10.08984375" style="157" customWidth="1"/>
    <col min="8963" max="8963" width="10.36328125" style="157" customWidth="1"/>
    <col min="8964" max="9217" width="9" style="157"/>
    <col min="9218" max="9218" width="10.08984375" style="157" customWidth="1"/>
    <col min="9219" max="9219" width="10.36328125" style="157" customWidth="1"/>
    <col min="9220" max="9473" width="9" style="157"/>
    <col min="9474" max="9474" width="10.08984375" style="157" customWidth="1"/>
    <col min="9475" max="9475" width="10.36328125" style="157" customWidth="1"/>
    <col min="9476" max="9729" width="9" style="157"/>
    <col min="9730" max="9730" width="10.08984375" style="157" customWidth="1"/>
    <col min="9731" max="9731" width="10.36328125" style="157" customWidth="1"/>
    <col min="9732" max="9985" width="9" style="157"/>
    <col min="9986" max="9986" width="10.08984375" style="157" customWidth="1"/>
    <col min="9987" max="9987" width="10.36328125" style="157" customWidth="1"/>
    <col min="9988" max="10241" width="9" style="157"/>
    <col min="10242" max="10242" width="10.08984375" style="157" customWidth="1"/>
    <col min="10243" max="10243" width="10.36328125" style="157" customWidth="1"/>
    <col min="10244" max="10497" width="9" style="157"/>
    <col min="10498" max="10498" width="10.08984375" style="157" customWidth="1"/>
    <col min="10499" max="10499" width="10.36328125" style="157" customWidth="1"/>
    <col min="10500" max="10753" width="9" style="157"/>
    <col min="10754" max="10754" width="10.08984375" style="157" customWidth="1"/>
    <col min="10755" max="10755" width="10.36328125" style="157" customWidth="1"/>
    <col min="10756" max="11009" width="9" style="157"/>
    <col min="11010" max="11010" width="10.08984375" style="157" customWidth="1"/>
    <col min="11011" max="11011" width="10.36328125" style="157" customWidth="1"/>
    <col min="11012" max="11265" width="9" style="157"/>
    <col min="11266" max="11266" width="10.08984375" style="157" customWidth="1"/>
    <col min="11267" max="11267" width="10.36328125" style="157" customWidth="1"/>
    <col min="11268" max="11521" width="9" style="157"/>
    <col min="11522" max="11522" width="10.08984375" style="157" customWidth="1"/>
    <col min="11523" max="11523" width="10.36328125" style="157" customWidth="1"/>
    <col min="11524" max="11777" width="9" style="157"/>
    <col min="11778" max="11778" width="10.08984375" style="157" customWidth="1"/>
    <col min="11779" max="11779" width="10.36328125" style="157" customWidth="1"/>
    <col min="11780" max="12033" width="9" style="157"/>
    <col min="12034" max="12034" width="10.08984375" style="157" customWidth="1"/>
    <col min="12035" max="12035" width="10.36328125" style="157" customWidth="1"/>
    <col min="12036" max="12289" width="9" style="157"/>
    <col min="12290" max="12290" width="10.08984375" style="157" customWidth="1"/>
    <col min="12291" max="12291" width="10.36328125" style="157" customWidth="1"/>
    <col min="12292" max="12545" width="9" style="157"/>
    <col min="12546" max="12546" width="10.08984375" style="157" customWidth="1"/>
    <col min="12547" max="12547" width="10.36328125" style="157" customWidth="1"/>
    <col min="12548" max="12801" width="9" style="157"/>
    <col min="12802" max="12802" width="10.08984375" style="157" customWidth="1"/>
    <col min="12803" max="12803" width="10.36328125" style="157" customWidth="1"/>
    <col min="12804" max="13057" width="9" style="157"/>
    <col min="13058" max="13058" width="10.08984375" style="157" customWidth="1"/>
    <col min="13059" max="13059" width="10.36328125" style="157" customWidth="1"/>
    <col min="13060" max="13313" width="9" style="157"/>
    <col min="13314" max="13314" width="10.08984375" style="157" customWidth="1"/>
    <col min="13315" max="13315" width="10.36328125" style="157" customWidth="1"/>
    <col min="13316" max="13569" width="9" style="157"/>
    <col min="13570" max="13570" width="10.08984375" style="157" customWidth="1"/>
    <col min="13571" max="13571" width="10.36328125" style="157" customWidth="1"/>
    <col min="13572" max="13825" width="9" style="157"/>
    <col min="13826" max="13826" width="10.08984375" style="157" customWidth="1"/>
    <col min="13827" max="13827" width="10.36328125" style="157" customWidth="1"/>
    <col min="13828" max="14081" width="9" style="157"/>
    <col min="14082" max="14082" width="10.08984375" style="157" customWidth="1"/>
    <col min="14083" max="14083" width="10.36328125" style="157" customWidth="1"/>
    <col min="14084" max="14337" width="9" style="157"/>
    <col min="14338" max="14338" width="10.08984375" style="157" customWidth="1"/>
    <col min="14339" max="14339" width="10.36328125" style="157" customWidth="1"/>
    <col min="14340" max="14593" width="9" style="157"/>
    <col min="14594" max="14594" width="10.08984375" style="157" customWidth="1"/>
    <col min="14595" max="14595" width="10.36328125" style="157" customWidth="1"/>
    <col min="14596" max="14849" width="9" style="157"/>
    <col min="14850" max="14850" width="10.08984375" style="157" customWidth="1"/>
    <col min="14851" max="14851" width="10.36328125" style="157" customWidth="1"/>
    <col min="14852" max="15105" width="9" style="157"/>
    <col min="15106" max="15106" width="10.08984375" style="157" customWidth="1"/>
    <col min="15107" max="15107" width="10.36328125" style="157" customWidth="1"/>
    <col min="15108" max="15361" width="9" style="157"/>
    <col min="15362" max="15362" width="10.08984375" style="157" customWidth="1"/>
    <col min="15363" max="15363" width="10.36328125" style="157" customWidth="1"/>
    <col min="15364" max="15617" width="9" style="157"/>
    <col min="15618" max="15618" width="10.08984375" style="157" customWidth="1"/>
    <col min="15619" max="15619" width="10.36328125" style="157" customWidth="1"/>
    <col min="15620" max="15873" width="9" style="157"/>
    <col min="15874" max="15874" width="10.08984375" style="157" customWidth="1"/>
    <col min="15875" max="15875" width="10.36328125" style="157" customWidth="1"/>
    <col min="15876" max="16129" width="9" style="157"/>
    <col min="16130" max="16130" width="10.08984375" style="157" customWidth="1"/>
    <col min="16131" max="16131" width="10.36328125" style="157" customWidth="1"/>
    <col min="16132" max="16384" width="9" style="157"/>
  </cols>
  <sheetData>
    <row r="1" spans="1:20">
      <c r="A1" s="168" t="s">
        <v>569</v>
      </c>
    </row>
    <row r="3" spans="1:20">
      <c r="A3" s="961" t="s">
        <v>212</v>
      </c>
      <c r="B3" s="962"/>
      <c r="C3" s="962"/>
      <c r="D3" s="962"/>
      <c r="E3" s="962"/>
      <c r="F3" s="962"/>
      <c r="G3" s="962"/>
      <c r="H3" s="962"/>
      <c r="I3" s="962"/>
      <c r="J3" s="962"/>
    </row>
    <row r="5" spans="1:20" ht="40.5" customHeight="1">
      <c r="C5" s="158"/>
      <c r="E5" s="583" t="s">
        <v>477</v>
      </c>
      <c r="F5" s="975" t="str">
        <f>'第２－１号（所要額調書）'!$B$10</f>
        <v>○○病院</v>
      </c>
      <c r="G5" s="975"/>
      <c r="H5" s="975"/>
      <c r="I5" s="975"/>
      <c r="J5" s="975"/>
      <c r="K5" s="158"/>
      <c r="M5" s="158"/>
      <c r="S5" s="158"/>
      <c r="T5" s="158"/>
    </row>
    <row r="6" spans="1:20">
      <c r="C6" s="158"/>
      <c r="E6" s="158"/>
      <c r="F6" s="158"/>
      <c r="G6" s="158"/>
      <c r="H6" s="158"/>
      <c r="I6" s="158"/>
      <c r="J6" s="158"/>
      <c r="K6" s="158"/>
      <c r="M6" s="158"/>
      <c r="S6" s="158"/>
      <c r="T6" s="158"/>
    </row>
    <row r="7" spans="1:20">
      <c r="A7" s="972" t="s">
        <v>472</v>
      </c>
      <c r="B7" s="973"/>
      <c r="C7" s="584">
        <v>1</v>
      </c>
      <c r="D7" s="574" t="s">
        <v>473</v>
      </c>
      <c r="E7" s="974"/>
      <c r="F7" s="974"/>
      <c r="G7" s="158"/>
      <c r="H7" s="573"/>
      <c r="I7" s="158"/>
      <c r="J7" s="158"/>
      <c r="K7" s="158"/>
      <c r="M7" s="158"/>
      <c r="S7" s="158"/>
      <c r="T7" s="158"/>
    </row>
    <row r="8" spans="1:20" ht="13.5" thickBot="1"/>
    <row r="9" spans="1:20" ht="13.5" thickBot="1">
      <c r="A9" s="159" t="s">
        <v>93</v>
      </c>
      <c r="B9" s="449" t="s">
        <v>188</v>
      </c>
      <c r="C9" s="160" t="s">
        <v>189</v>
      </c>
      <c r="D9" s="1417" t="s">
        <v>266</v>
      </c>
      <c r="E9" s="964"/>
      <c r="F9" s="964"/>
      <c r="G9" s="964"/>
      <c r="H9" s="964"/>
      <c r="I9" s="964"/>
      <c r="J9" s="965"/>
    </row>
    <row r="10" spans="1:20" ht="30" customHeight="1">
      <c r="A10" s="161" t="s">
        <v>190</v>
      </c>
      <c r="B10" s="958"/>
      <c r="C10" s="464">
        <v>3</v>
      </c>
      <c r="D10" s="976" t="s">
        <v>682</v>
      </c>
      <c r="E10" s="977"/>
      <c r="F10" s="977"/>
      <c r="G10" s="977"/>
      <c r="H10" s="977"/>
      <c r="I10" s="977"/>
      <c r="J10" s="978"/>
    </row>
    <row r="11" spans="1:20" ht="30" customHeight="1">
      <c r="A11" s="162" t="s">
        <v>191</v>
      </c>
      <c r="B11" s="959"/>
      <c r="C11" s="465">
        <v>3</v>
      </c>
      <c r="D11" s="979" t="s">
        <v>683</v>
      </c>
      <c r="E11" s="980"/>
      <c r="F11" s="980"/>
      <c r="G11" s="980"/>
      <c r="H11" s="980"/>
      <c r="I11" s="980"/>
      <c r="J11" s="981"/>
    </row>
    <row r="12" spans="1:20" ht="30" customHeight="1">
      <c r="A12" s="163" t="s">
        <v>35</v>
      </c>
      <c r="B12" s="959"/>
      <c r="C12" s="466">
        <v>3</v>
      </c>
      <c r="D12" s="979" t="s">
        <v>684</v>
      </c>
      <c r="E12" s="980"/>
      <c r="F12" s="980"/>
      <c r="G12" s="980"/>
      <c r="H12" s="980"/>
      <c r="I12" s="980"/>
      <c r="J12" s="981"/>
    </row>
    <row r="13" spans="1:20" ht="30" customHeight="1">
      <c r="A13" s="162" t="s">
        <v>36</v>
      </c>
      <c r="B13" s="959"/>
      <c r="C13" s="465">
        <v>3</v>
      </c>
      <c r="D13" s="979" t="s">
        <v>685</v>
      </c>
      <c r="E13" s="980"/>
      <c r="F13" s="980"/>
      <c r="G13" s="980"/>
      <c r="H13" s="980"/>
      <c r="I13" s="980"/>
      <c r="J13" s="981"/>
    </row>
    <row r="14" spans="1:20" ht="30" customHeight="1">
      <c r="A14" s="162" t="s">
        <v>37</v>
      </c>
      <c r="B14" s="959"/>
      <c r="C14" s="467">
        <v>3</v>
      </c>
      <c r="D14" s="979" t="s">
        <v>686</v>
      </c>
      <c r="E14" s="980"/>
      <c r="F14" s="980"/>
      <c r="G14" s="980"/>
      <c r="H14" s="980"/>
      <c r="I14" s="980"/>
      <c r="J14" s="981"/>
    </row>
    <row r="15" spans="1:20" ht="30" customHeight="1">
      <c r="A15" s="162" t="s">
        <v>38</v>
      </c>
      <c r="B15" s="959"/>
      <c r="C15" s="465">
        <v>3</v>
      </c>
      <c r="D15" s="979" t="s">
        <v>687</v>
      </c>
      <c r="E15" s="980"/>
      <c r="F15" s="980"/>
      <c r="G15" s="980"/>
      <c r="H15" s="980"/>
      <c r="I15" s="980"/>
      <c r="J15" s="981"/>
    </row>
    <row r="16" spans="1:20" ht="30" customHeight="1">
      <c r="A16" s="162" t="s">
        <v>39</v>
      </c>
      <c r="B16" s="959"/>
      <c r="C16" s="465">
        <v>3</v>
      </c>
      <c r="D16" s="979" t="s">
        <v>719</v>
      </c>
      <c r="E16" s="980"/>
      <c r="F16" s="980"/>
      <c r="G16" s="980"/>
      <c r="H16" s="980"/>
      <c r="I16" s="980"/>
      <c r="J16" s="981"/>
    </row>
    <row r="17" spans="1:10" ht="30" customHeight="1">
      <c r="A17" s="162" t="s">
        <v>40</v>
      </c>
      <c r="B17" s="959"/>
      <c r="C17" s="465">
        <v>3</v>
      </c>
      <c r="D17" s="979" t="s">
        <v>720</v>
      </c>
      <c r="E17" s="980"/>
      <c r="F17" s="980"/>
      <c r="G17" s="980"/>
      <c r="H17" s="980"/>
      <c r="I17" s="980"/>
      <c r="J17" s="981"/>
    </row>
    <row r="18" spans="1:10" ht="30" customHeight="1">
      <c r="A18" s="162" t="s">
        <v>41</v>
      </c>
      <c r="B18" s="959"/>
      <c r="C18" s="465">
        <v>3</v>
      </c>
      <c r="D18" s="979" t="s">
        <v>721</v>
      </c>
      <c r="E18" s="980"/>
      <c r="F18" s="980"/>
      <c r="G18" s="980"/>
      <c r="H18" s="980"/>
      <c r="I18" s="980"/>
      <c r="J18" s="981"/>
    </row>
    <row r="19" spans="1:10" ht="30" customHeight="1">
      <c r="A19" s="162" t="s">
        <v>42</v>
      </c>
      <c r="B19" s="959"/>
      <c r="C19" s="465">
        <v>3</v>
      </c>
      <c r="D19" s="979" t="s">
        <v>685</v>
      </c>
      <c r="E19" s="980"/>
      <c r="F19" s="980"/>
      <c r="G19" s="980"/>
      <c r="H19" s="980"/>
      <c r="I19" s="980"/>
      <c r="J19" s="981"/>
    </row>
    <row r="20" spans="1:10" ht="30" customHeight="1">
      <c r="A20" s="162" t="s">
        <v>43</v>
      </c>
      <c r="B20" s="959"/>
      <c r="C20" s="465">
        <v>3</v>
      </c>
      <c r="D20" s="979" t="s">
        <v>686</v>
      </c>
      <c r="E20" s="980"/>
      <c r="F20" s="980"/>
      <c r="G20" s="980"/>
      <c r="H20" s="980"/>
      <c r="I20" s="980"/>
      <c r="J20" s="981"/>
    </row>
    <row r="21" spans="1:10" ht="30" customHeight="1">
      <c r="A21" s="162" t="s">
        <v>44</v>
      </c>
      <c r="B21" s="960"/>
      <c r="C21" s="465">
        <v>3</v>
      </c>
      <c r="D21" s="979" t="s">
        <v>687</v>
      </c>
      <c r="E21" s="980"/>
      <c r="F21" s="980"/>
      <c r="G21" s="980"/>
      <c r="H21" s="980"/>
      <c r="I21" s="980"/>
      <c r="J21" s="981"/>
    </row>
    <row r="22" spans="1:10" ht="15.75" customHeight="1">
      <c r="A22" s="164"/>
      <c r="B22" s="788" t="s">
        <v>560</v>
      </c>
      <c r="C22" s="165" t="s">
        <v>192</v>
      </c>
      <c r="D22" s="966"/>
      <c r="E22" s="967"/>
      <c r="F22" s="967"/>
      <c r="G22" s="967"/>
      <c r="H22" s="967"/>
      <c r="I22" s="967"/>
      <c r="J22" s="968"/>
    </row>
    <row r="23" spans="1:10" ht="15.75" customHeight="1" thickBot="1">
      <c r="A23" s="166"/>
      <c r="B23" s="787">
        <v>2</v>
      </c>
      <c r="C23" s="463">
        <f>SUM(C10:C21)</f>
        <v>36</v>
      </c>
      <c r="D23" s="969"/>
      <c r="E23" s="970"/>
      <c r="F23" s="970"/>
      <c r="G23" s="970"/>
      <c r="H23" s="970"/>
      <c r="I23" s="970"/>
      <c r="J23" s="971"/>
    </row>
    <row r="24" spans="1:10" ht="15.75" customHeight="1">
      <c r="A24" s="167"/>
      <c r="B24" s="167"/>
      <c r="C24" s="158"/>
      <c r="D24" s="158"/>
      <c r="E24" s="158"/>
      <c r="F24" s="158"/>
      <c r="G24" s="158"/>
      <c r="H24" s="158"/>
      <c r="I24" s="158"/>
      <c r="J24" s="158"/>
    </row>
    <row r="25" spans="1:10">
      <c r="A25" s="168" t="s">
        <v>193</v>
      </c>
      <c r="B25" s="168"/>
      <c r="C25" s="168"/>
      <c r="D25" s="168"/>
      <c r="E25" s="168"/>
      <c r="F25" s="168"/>
      <c r="G25" s="168"/>
      <c r="H25" s="168"/>
      <c r="I25" s="168"/>
    </row>
    <row r="26" spans="1:10">
      <c r="A26" s="168" t="s">
        <v>564</v>
      </c>
      <c r="B26" s="168"/>
      <c r="C26" s="168"/>
      <c r="D26" s="168"/>
      <c r="E26" s="168"/>
      <c r="F26" s="168"/>
      <c r="G26" s="168"/>
      <c r="H26" s="168"/>
      <c r="I26" s="168"/>
    </row>
    <row r="27" spans="1:10" s="184" customFormat="1">
      <c r="A27" s="183" t="s">
        <v>510</v>
      </c>
      <c r="B27" s="183"/>
      <c r="C27" s="183"/>
      <c r="D27" s="183"/>
      <c r="E27" s="183"/>
      <c r="F27" s="183"/>
      <c r="G27" s="183"/>
      <c r="H27" s="183"/>
      <c r="I27" s="183"/>
      <c r="J27" s="183"/>
    </row>
    <row r="28" spans="1:10" s="184" customFormat="1">
      <c r="A28" s="183" t="s">
        <v>550</v>
      </c>
      <c r="B28" s="183"/>
      <c r="C28" s="183"/>
      <c r="D28" s="183"/>
      <c r="E28" s="183"/>
      <c r="F28" s="183"/>
      <c r="G28" s="183"/>
      <c r="H28" s="183"/>
      <c r="I28" s="183"/>
      <c r="J28" s="183"/>
    </row>
    <row r="29" spans="1:10" s="184" customFormat="1">
      <c r="A29" s="183" t="s">
        <v>194</v>
      </c>
      <c r="B29" s="183"/>
      <c r="C29" s="183"/>
      <c r="D29" s="183"/>
      <c r="E29" s="183"/>
      <c r="F29" s="183"/>
      <c r="G29" s="183"/>
      <c r="H29" s="183"/>
      <c r="I29" s="183"/>
      <c r="J29" s="183"/>
    </row>
    <row r="30" spans="1:10" s="184" customFormat="1">
      <c r="A30" s="183" t="s">
        <v>559</v>
      </c>
      <c r="B30" s="183"/>
      <c r="C30" s="183"/>
      <c r="D30" s="183"/>
      <c r="E30" s="183"/>
      <c r="F30" s="183"/>
      <c r="G30" s="183"/>
      <c r="H30" s="183"/>
      <c r="I30" s="183"/>
      <c r="J30" s="183"/>
    </row>
    <row r="31" spans="1:10" s="185" customFormat="1">
      <c r="A31" s="183" t="s">
        <v>562</v>
      </c>
      <c r="B31" s="183"/>
      <c r="C31" s="183"/>
      <c r="D31" s="183"/>
      <c r="E31" s="183"/>
      <c r="F31" s="183"/>
      <c r="G31" s="183"/>
      <c r="H31" s="183"/>
      <c r="I31" s="183"/>
      <c r="J31" s="183"/>
    </row>
    <row r="32" spans="1:10">
      <c r="A32" s="168" t="s">
        <v>561</v>
      </c>
      <c r="C32" s="158"/>
    </row>
    <row r="33" spans="1:20">
      <c r="A33" s="168" t="s">
        <v>569</v>
      </c>
    </row>
    <row r="35" spans="1:20">
      <c r="A35" s="961" t="s">
        <v>212</v>
      </c>
      <c r="B35" s="962"/>
      <c r="C35" s="962"/>
      <c r="D35" s="962"/>
      <c r="E35" s="962"/>
      <c r="F35" s="962"/>
      <c r="G35" s="962"/>
      <c r="H35" s="962"/>
      <c r="I35" s="962"/>
      <c r="J35" s="962"/>
    </row>
    <row r="37" spans="1:20" ht="40.5" customHeight="1">
      <c r="C37" s="158"/>
      <c r="E37" s="583" t="s">
        <v>477</v>
      </c>
      <c r="F37" s="975" t="str">
        <f>'第２－１号（所要額調書）'!$B$10</f>
        <v>○○病院</v>
      </c>
      <c r="G37" s="975"/>
      <c r="H37" s="975"/>
      <c r="I37" s="975"/>
      <c r="J37" s="975"/>
      <c r="K37" s="158"/>
      <c r="M37" s="158"/>
      <c r="S37" s="158"/>
      <c r="T37" s="158"/>
    </row>
    <row r="38" spans="1:20">
      <c r="C38" s="158"/>
      <c r="E38" s="158"/>
      <c r="F38" s="158"/>
      <c r="G38" s="158"/>
      <c r="H38" s="158"/>
      <c r="I38" s="158"/>
      <c r="J38" s="158"/>
      <c r="K38" s="158"/>
      <c r="M38" s="158"/>
      <c r="S38" s="158"/>
      <c r="T38" s="158"/>
    </row>
    <row r="39" spans="1:20">
      <c r="A39" s="972" t="s">
        <v>207</v>
      </c>
      <c r="B39" s="973"/>
      <c r="C39" s="584">
        <v>2</v>
      </c>
      <c r="D39" s="575" t="s">
        <v>187</v>
      </c>
      <c r="E39" s="974"/>
      <c r="F39" s="974"/>
      <c r="G39" s="158"/>
      <c r="H39" s="576"/>
      <c r="I39" s="158"/>
      <c r="J39" s="158"/>
      <c r="K39" s="158"/>
      <c r="M39" s="158"/>
      <c r="S39" s="158"/>
      <c r="T39" s="158"/>
    </row>
    <row r="40" spans="1:20" ht="13.5" thickBot="1"/>
    <row r="41" spans="1:20" ht="13.5" thickBot="1">
      <c r="A41" s="159" t="s">
        <v>93</v>
      </c>
      <c r="B41" s="449" t="s">
        <v>188</v>
      </c>
      <c r="C41" s="160" t="s">
        <v>189</v>
      </c>
      <c r="D41" s="1417" t="s">
        <v>266</v>
      </c>
      <c r="E41" s="964"/>
      <c r="F41" s="964"/>
      <c r="G41" s="964"/>
      <c r="H41" s="964"/>
      <c r="I41" s="964"/>
      <c r="J41" s="965"/>
    </row>
    <row r="42" spans="1:20" ht="30" customHeight="1">
      <c r="A42" s="161" t="s">
        <v>190</v>
      </c>
      <c r="B42" s="958"/>
      <c r="C42" s="464"/>
      <c r="D42" s="976"/>
      <c r="E42" s="977"/>
      <c r="F42" s="977"/>
      <c r="G42" s="977"/>
      <c r="H42" s="977"/>
      <c r="I42" s="977"/>
      <c r="J42" s="978"/>
    </row>
    <row r="43" spans="1:20" ht="30" customHeight="1">
      <c r="A43" s="162" t="s">
        <v>191</v>
      </c>
      <c r="B43" s="959"/>
      <c r="C43" s="465"/>
      <c r="D43" s="979"/>
      <c r="E43" s="980"/>
      <c r="F43" s="980"/>
      <c r="G43" s="980"/>
      <c r="H43" s="980"/>
      <c r="I43" s="980"/>
      <c r="J43" s="981"/>
    </row>
    <row r="44" spans="1:20" ht="30" customHeight="1">
      <c r="A44" s="163" t="s">
        <v>35</v>
      </c>
      <c r="B44" s="959"/>
      <c r="C44" s="466"/>
      <c r="D44" s="979"/>
      <c r="E44" s="980"/>
      <c r="F44" s="980"/>
      <c r="G44" s="980"/>
      <c r="H44" s="980"/>
      <c r="I44" s="980"/>
      <c r="J44" s="981"/>
    </row>
    <row r="45" spans="1:20" ht="30" customHeight="1">
      <c r="A45" s="162" t="s">
        <v>36</v>
      </c>
      <c r="B45" s="959"/>
      <c r="C45" s="465"/>
      <c r="D45" s="979"/>
      <c r="E45" s="980"/>
      <c r="F45" s="980"/>
      <c r="G45" s="980"/>
      <c r="H45" s="980"/>
      <c r="I45" s="980"/>
      <c r="J45" s="981"/>
    </row>
    <row r="46" spans="1:20" ht="30" customHeight="1">
      <c r="A46" s="162" t="s">
        <v>37</v>
      </c>
      <c r="B46" s="959"/>
      <c r="C46" s="467"/>
      <c r="D46" s="979"/>
      <c r="E46" s="980"/>
      <c r="F46" s="980"/>
      <c r="G46" s="980"/>
      <c r="H46" s="980"/>
      <c r="I46" s="980"/>
      <c r="J46" s="981"/>
    </row>
    <row r="47" spans="1:20" ht="30" customHeight="1">
      <c r="A47" s="162" t="s">
        <v>38</v>
      </c>
      <c r="B47" s="959"/>
      <c r="C47" s="465"/>
      <c r="D47" s="979"/>
      <c r="E47" s="980"/>
      <c r="F47" s="980"/>
      <c r="G47" s="980"/>
      <c r="H47" s="980"/>
      <c r="I47" s="980"/>
      <c r="J47" s="981"/>
    </row>
    <row r="48" spans="1:20" ht="30" customHeight="1">
      <c r="A48" s="162" t="s">
        <v>39</v>
      </c>
      <c r="B48" s="959"/>
      <c r="C48" s="465"/>
      <c r="D48" s="979"/>
      <c r="E48" s="980"/>
      <c r="F48" s="980"/>
      <c r="G48" s="980"/>
      <c r="H48" s="980"/>
      <c r="I48" s="980"/>
      <c r="J48" s="981"/>
    </row>
    <row r="49" spans="1:10" ht="30" customHeight="1">
      <c r="A49" s="162" t="s">
        <v>40</v>
      </c>
      <c r="B49" s="959"/>
      <c r="C49" s="465"/>
      <c r="D49" s="979"/>
      <c r="E49" s="980"/>
      <c r="F49" s="980"/>
      <c r="G49" s="980"/>
      <c r="H49" s="980"/>
      <c r="I49" s="980"/>
      <c r="J49" s="981"/>
    </row>
    <row r="50" spans="1:10" ht="30" customHeight="1">
      <c r="A50" s="162" t="s">
        <v>41</v>
      </c>
      <c r="B50" s="959"/>
      <c r="C50" s="465"/>
      <c r="D50" s="979"/>
      <c r="E50" s="980"/>
      <c r="F50" s="980"/>
      <c r="G50" s="980"/>
      <c r="H50" s="980"/>
      <c r="I50" s="980"/>
      <c r="J50" s="981"/>
    </row>
    <row r="51" spans="1:10" ht="30" customHeight="1">
      <c r="A51" s="162" t="s">
        <v>42</v>
      </c>
      <c r="B51" s="959"/>
      <c r="C51" s="465"/>
      <c r="D51" s="979"/>
      <c r="E51" s="980"/>
      <c r="F51" s="980"/>
      <c r="G51" s="980"/>
      <c r="H51" s="980"/>
      <c r="I51" s="980"/>
      <c r="J51" s="981"/>
    </row>
    <row r="52" spans="1:10" ht="30" customHeight="1">
      <c r="A52" s="162" t="s">
        <v>43</v>
      </c>
      <c r="B52" s="959"/>
      <c r="C52" s="465"/>
      <c r="D52" s="979"/>
      <c r="E52" s="980"/>
      <c r="F52" s="980"/>
      <c r="G52" s="980"/>
      <c r="H52" s="980"/>
      <c r="I52" s="980"/>
      <c r="J52" s="981"/>
    </row>
    <row r="53" spans="1:10" ht="30" customHeight="1">
      <c r="A53" s="162" t="s">
        <v>44</v>
      </c>
      <c r="B53" s="960"/>
      <c r="C53" s="465"/>
      <c r="D53" s="979"/>
      <c r="E53" s="980"/>
      <c r="F53" s="980"/>
      <c r="G53" s="980"/>
      <c r="H53" s="980"/>
      <c r="I53" s="980"/>
      <c r="J53" s="981"/>
    </row>
    <row r="54" spans="1:10" ht="15.75" customHeight="1">
      <c r="A54" s="164"/>
      <c r="B54" s="788" t="s">
        <v>560</v>
      </c>
      <c r="C54" s="165" t="s">
        <v>192</v>
      </c>
      <c r="D54" s="966"/>
      <c r="E54" s="967"/>
      <c r="F54" s="967"/>
      <c r="G54" s="967"/>
      <c r="H54" s="967"/>
      <c r="I54" s="967"/>
      <c r="J54" s="968"/>
    </row>
    <row r="55" spans="1:10" ht="15.75" customHeight="1" thickBot="1">
      <c r="A55" s="166"/>
      <c r="B55" s="787"/>
      <c r="C55" s="463">
        <f>SUM(C42:C53)</f>
        <v>0</v>
      </c>
      <c r="D55" s="969"/>
      <c r="E55" s="970"/>
      <c r="F55" s="970"/>
      <c r="G55" s="970"/>
      <c r="H55" s="970"/>
      <c r="I55" s="970"/>
      <c r="J55" s="971"/>
    </row>
    <row r="56" spans="1:10" ht="15.75" customHeight="1">
      <c r="A56" s="167"/>
      <c r="B56" s="167"/>
      <c r="C56" s="158"/>
      <c r="D56" s="158"/>
      <c r="E56" s="158"/>
      <c r="F56" s="158"/>
      <c r="G56" s="158"/>
      <c r="H56" s="158"/>
      <c r="I56" s="158"/>
      <c r="J56" s="158"/>
    </row>
    <row r="57" spans="1:10">
      <c r="A57" s="168" t="s">
        <v>193</v>
      </c>
      <c r="B57" s="168"/>
      <c r="C57" s="168"/>
      <c r="D57" s="168"/>
      <c r="E57" s="168"/>
      <c r="F57" s="168"/>
      <c r="G57" s="168"/>
      <c r="H57" s="168"/>
      <c r="I57" s="168"/>
    </row>
    <row r="58" spans="1:10">
      <c r="A58" s="168" t="s">
        <v>564</v>
      </c>
      <c r="B58" s="168"/>
      <c r="C58" s="168"/>
      <c r="D58" s="168"/>
      <c r="E58" s="168"/>
      <c r="F58" s="168"/>
      <c r="G58" s="168"/>
      <c r="H58" s="168"/>
      <c r="I58" s="168"/>
    </row>
    <row r="59" spans="1:10" s="184" customFormat="1">
      <c r="A59" s="183" t="s">
        <v>510</v>
      </c>
      <c r="B59" s="183"/>
      <c r="C59" s="183"/>
      <c r="D59" s="183"/>
      <c r="E59" s="183"/>
      <c r="F59" s="183"/>
      <c r="G59" s="183"/>
      <c r="H59" s="183"/>
      <c r="I59" s="183"/>
      <c r="J59" s="183"/>
    </row>
    <row r="60" spans="1:10" s="184" customFormat="1">
      <c r="A60" s="183" t="s">
        <v>550</v>
      </c>
      <c r="B60" s="183"/>
      <c r="C60" s="183"/>
      <c r="D60" s="183"/>
      <c r="E60" s="183"/>
      <c r="F60" s="183"/>
      <c r="G60" s="183"/>
      <c r="H60" s="183"/>
      <c r="I60" s="183"/>
      <c r="J60" s="183"/>
    </row>
    <row r="61" spans="1:10" s="184" customFormat="1">
      <c r="A61" s="183" t="s">
        <v>194</v>
      </c>
      <c r="B61" s="183"/>
      <c r="C61" s="183"/>
      <c r="D61" s="183"/>
      <c r="E61" s="183"/>
      <c r="F61" s="183"/>
      <c r="G61" s="183"/>
      <c r="H61" s="183"/>
      <c r="I61" s="183"/>
      <c r="J61" s="183"/>
    </row>
    <row r="62" spans="1:10" s="184" customFormat="1">
      <c r="A62" s="183" t="s">
        <v>559</v>
      </c>
      <c r="B62" s="183"/>
      <c r="C62" s="183"/>
      <c r="D62" s="183"/>
      <c r="E62" s="183"/>
      <c r="F62" s="183"/>
      <c r="G62" s="183"/>
      <c r="H62" s="183"/>
      <c r="I62" s="183"/>
      <c r="J62" s="183"/>
    </row>
    <row r="63" spans="1:10" s="185" customFormat="1">
      <c r="A63" s="183" t="s">
        <v>562</v>
      </c>
      <c r="B63" s="183"/>
      <c r="C63" s="183"/>
      <c r="D63" s="183"/>
      <c r="E63" s="183"/>
      <c r="F63" s="183"/>
      <c r="G63" s="183"/>
      <c r="H63" s="183"/>
      <c r="I63" s="183"/>
      <c r="J63" s="183"/>
    </row>
    <row r="64" spans="1:10">
      <c r="A64" s="168" t="s">
        <v>561</v>
      </c>
      <c r="C64" s="158"/>
    </row>
    <row r="65" spans="1:20">
      <c r="A65" s="168" t="s">
        <v>569</v>
      </c>
    </row>
    <row r="67" spans="1:20">
      <c r="A67" s="961" t="s">
        <v>212</v>
      </c>
      <c r="B67" s="962"/>
      <c r="C67" s="962"/>
      <c r="D67" s="962"/>
      <c r="E67" s="962"/>
      <c r="F67" s="962"/>
      <c r="G67" s="962"/>
      <c r="H67" s="962"/>
      <c r="I67" s="962"/>
      <c r="J67" s="962"/>
    </row>
    <row r="69" spans="1:20" ht="40.5" customHeight="1">
      <c r="C69" s="158"/>
      <c r="E69" s="583" t="s">
        <v>477</v>
      </c>
      <c r="F69" s="975" t="str">
        <f>'第２－１号（所要額調書）'!$B$10</f>
        <v>○○病院</v>
      </c>
      <c r="G69" s="975"/>
      <c r="H69" s="975"/>
      <c r="I69" s="975"/>
      <c r="J69" s="975"/>
      <c r="K69" s="158"/>
      <c r="M69" s="158"/>
      <c r="S69" s="158"/>
      <c r="T69" s="158"/>
    </row>
    <row r="70" spans="1:20">
      <c r="C70" s="158"/>
      <c r="E70" s="158"/>
      <c r="F70" s="158"/>
      <c r="G70" s="158"/>
      <c r="H70" s="158"/>
      <c r="I70" s="158"/>
      <c r="J70" s="158"/>
      <c r="K70" s="158"/>
      <c r="M70" s="158"/>
      <c r="S70" s="158"/>
      <c r="T70" s="158"/>
    </row>
    <row r="71" spans="1:20">
      <c r="A71" s="972" t="s">
        <v>207</v>
      </c>
      <c r="B71" s="973"/>
      <c r="C71" s="584">
        <v>3</v>
      </c>
      <c r="D71" s="575" t="s">
        <v>187</v>
      </c>
      <c r="E71" s="974"/>
      <c r="F71" s="974"/>
      <c r="G71" s="158"/>
      <c r="H71" s="576"/>
      <c r="I71" s="158"/>
      <c r="J71" s="158"/>
      <c r="K71" s="158"/>
      <c r="M71" s="158"/>
      <c r="S71" s="158"/>
      <c r="T71" s="158"/>
    </row>
    <row r="72" spans="1:20" ht="13.5" thickBot="1"/>
    <row r="73" spans="1:20" ht="13.5" thickBot="1">
      <c r="A73" s="159" t="s">
        <v>93</v>
      </c>
      <c r="B73" s="449" t="s">
        <v>188</v>
      </c>
      <c r="C73" s="160" t="s">
        <v>189</v>
      </c>
      <c r="D73" s="1417" t="s">
        <v>266</v>
      </c>
      <c r="E73" s="964"/>
      <c r="F73" s="964"/>
      <c r="G73" s="964"/>
      <c r="H73" s="964"/>
      <c r="I73" s="964"/>
      <c r="J73" s="965"/>
    </row>
    <row r="74" spans="1:20" ht="30" customHeight="1">
      <c r="A74" s="161" t="s">
        <v>190</v>
      </c>
      <c r="B74" s="958"/>
      <c r="C74" s="464"/>
      <c r="D74" s="976"/>
      <c r="E74" s="977"/>
      <c r="F74" s="977"/>
      <c r="G74" s="977"/>
      <c r="H74" s="977"/>
      <c r="I74" s="977"/>
      <c r="J74" s="978"/>
    </row>
    <row r="75" spans="1:20" ht="30" customHeight="1">
      <c r="A75" s="162" t="s">
        <v>191</v>
      </c>
      <c r="B75" s="959"/>
      <c r="C75" s="465"/>
      <c r="D75" s="979"/>
      <c r="E75" s="980"/>
      <c r="F75" s="980"/>
      <c r="G75" s="980"/>
      <c r="H75" s="980"/>
      <c r="I75" s="980"/>
      <c r="J75" s="981"/>
    </row>
    <row r="76" spans="1:20" ht="30" customHeight="1">
      <c r="A76" s="163" t="s">
        <v>35</v>
      </c>
      <c r="B76" s="959"/>
      <c r="C76" s="466"/>
      <c r="D76" s="979"/>
      <c r="E76" s="980"/>
      <c r="F76" s="980"/>
      <c r="G76" s="980"/>
      <c r="H76" s="980"/>
      <c r="I76" s="980"/>
      <c r="J76" s="981"/>
    </row>
    <row r="77" spans="1:20" ht="30" customHeight="1">
      <c r="A77" s="162" t="s">
        <v>36</v>
      </c>
      <c r="B77" s="959"/>
      <c r="C77" s="465"/>
      <c r="D77" s="979"/>
      <c r="E77" s="980"/>
      <c r="F77" s="980"/>
      <c r="G77" s="980"/>
      <c r="H77" s="980"/>
      <c r="I77" s="980"/>
      <c r="J77" s="981"/>
    </row>
    <row r="78" spans="1:20" ht="30" customHeight="1">
      <c r="A78" s="162" t="s">
        <v>37</v>
      </c>
      <c r="B78" s="959"/>
      <c r="C78" s="467"/>
      <c r="D78" s="979"/>
      <c r="E78" s="980"/>
      <c r="F78" s="980"/>
      <c r="G78" s="980"/>
      <c r="H78" s="980"/>
      <c r="I78" s="980"/>
      <c r="J78" s="981"/>
    </row>
    <row r="79" spans="1:20" ht="30" customHeight="1">
      <c r="A79" s="162" t="s">
        <v>38</v>
      </c>
      <c r="B79" s="959"/>
      <c r="C79" s="465"/>
      <c r="D79" s="979"/>
      <c r="E79" s="980"/>
      <c r="F79" s="980"/>
      <c r="G79" s="980"/>
      <c r="H79" s="980"/>
      <c r="I79" s="980"/>
      <c r="J79" s="981"/>
    </row>
    <row r="80" spans="1:20" ht="30" customHeight="1">
      <c r="A80" s="162" t="s">
        <v>39</v>
      </c>
      <c r="B80" s="959"/>
      <c r="C80" s="465"/>
      <c r="D80" s="979"/>
      <c r="E80" s="980"/>
      <c r="F80" s="980"/>
      <c r="G80" s="980"/>
      <c r="H80" s="980"/>
      <c r="I80" s="980"/>
      <c r="J80" s="981"/>
    </row>
    <row r="81" spans="1:10" ht="30" customHeight="1">
      <c r="A81" s="162" t="s">
        <v>40</v>
      </c>
      <c r="B81" s="959"/>
      <c r="C81" s="465"/>
      <c r="D81" s="979"/>
      <c r="E81" s="980"/>
      <c r="F81" s="980"/>
      <c r="G81" s="980"/>
      <c r="H81" s="980"/>
      <c r="I81" s="980"/>
      <c r="J81" s="981"/>
    </row>
    <row r="82" spans="1:10" ht="30" customHeight="1">
      <c r="A82" s="162" t="s">
        <v>41</v>
      </c>
      <c r="B82" s="959"/>
      <c r="C82" s="465"/>
      <c r="D82" s="979"/>
      <c r="E82" s="980"/>
      <c r="F82" s="980"/>
      <c r="G82" s="980"/>
      <c r="H82" s="980"/>
      <c r="I82" s="980"/>
      <c r="J82" s="981"/>
    </row>
    <row r="83" spans="1:10" ht="30" customHeight="1">
      <c r="A83" s="162" t="s">
        <v>42</v>
      </c>
      <c r="B83" s="959"/>
      <c r="C83" s="465"/>
      <c r="D83" s="979"/>
      <c r="E83" s="980"/>
      <c r="F83" s="980"/>
      <c r="G83" s="980"/>
      <c r="H83" s="980"/>
      <c r="I83" s="980"/>
      <c r="J83" s="981"/>
    </row>
    <row r="84" spans="1:10" ht="30" customHeight="1">
      <c r="A84" s="162" t="s">
        <v>43</v>
      </c>
      <c r="B84" s="959"/>
      <c r="C84" s="465"/>
      <c r="D84" s="979"/>
      <c r="E84" s="980"/>
      <c r="F84" s="980"/>
      <c r="G84" s="980"/>
      <c r="H84" s="980"/>
      <c r="I84" s="980"/>
      <c r="J84" s="981"/>
    </row>
    <row r="85" spans="1:10" ht="30" customHeight="1">
      <c r="A85" s="162" t="s">
        <v>44</v>
      </c>
      <c r="B85" s="960"/>
      <c r="C85" s="465"/>
      <c r="D85" s="979"/>
      <c r="E85" s="980"/>
      <c r="F85" s="980"/>
      <c r="G85" s="980"/>
      <c r="H85" s="980"/>
      <c r="I85" s="980"/>
      <c r="J85" s="981"/>
    </row>
    <row r="86" spans="1:10" ht="15.75" customHeight="1">
      <c r="A86" s="164"/>
      <c r="B86" s="788" t="s">
        <v>560</v>
      </c>
      <c r="C86" s="165" t="s">
        <v>192</v>
      </c>
      <c r="D86" s="966"/>
      <c r="E86" s="967"/>
      <c r="F86" s="967"/>
      <c r="G86" s="967"/>
      <c r="H86" s="967"/>
      <c r="I86" s="967"/>
      <c r="J86" s="968"/>
    </row>
    <row r="87" spans="1:10" ht="15.75" customHeight="1" thickBot="1">
      <c r="A87" s="166"/>
      <c r="B87" s="787"/>
      <c r="C87" s="463">
        <f>SUM(C74:C85)</f>
        <v>0</v>
      </c>
      <c r="D87" s="969"/>
      <c r="E87" s="970"/>
      <c r="F87" s="970"/>
      <c r="G87" s="970"/>
      <c r="H87" s="970"/>
      <c r="I87" s="970"/>
      <c r="J87" s="971"/>
    </row>
    <row r="88" spans="1:10" ht="15.75" customHeight="1">
      <c r="A88" s="167"/>
      <c r="B88" s="167"/>
      <c r="C88" s="158"/>
      <c r="D88" s="158"/>
      <c r="E88" s="158"/>
      <c r="F88" s="158"/>
      <c r="G88" s="158"/>
      <c r="H88" s="158"/>
      <c r="I88" s="158"/>
      <c r="J88" s="158"/>
    </row>
    <row r="89" spans="1:10">
      <c r="A89" s="168" t="s">
        <v>193</v>
      </c>
      <c r="B89" s="168"/>
      <c r="C89" s="168"/>
      <c r="D89" s="168"/>
      <c r="E89" s="168"/>
      <c r="F89" s="168"/>
      <c r="G89" s="168"/>
      <c r="H89" s="168"/>
      <c r="I89" s="168"/>
    </row>
    <row r="90" spans="1:10">
      <c r="A90" s="168" t="s">
        <v>564</v>
      </c>
      <c r="B90" s="168"/>
      <c r="C90" s="168"/>
      <c r="D90" s="168"/>
      <c r="E90" s="168"/>
      <c r="F90" s="168"/>
      <c r="G90" s="168"/>
      <c r="H90" s="168"/>
      <c r="I90" s="168"/>
    </row>
    <row r="91" spans="1:10" s="184" customFormat="1">
      <c r="A91" s="183" t="s">
        <v>510</v>
      </c>
      <c r="B91" s="183"/>
      <c r="C91" s="183"/>
      <c r="D91" s="183"/>
      <c r="E91" s="183"/>
      <c r="F91" s="183"/>
      <c r="G91" s="183"/>
      <c r="H91" s="183"/>
      <c r="I91" s="183"/>
      <c r="J91" s="183"/>
    </row>
    <row r="92" spans="1:10" s="184" customFormat="1">
      <c r="A92" s="183" t="s">
        <v>550</v>
      </c>
      <c r="B92" s="183"/>
      <c r="C92" s="183"/>
      <c r="D92" s="183"/>
      <c r="E92" s="183"/>
      <c r="F92" s="183"/>
      <c r="G92" s="183"/>
      <c r="H92" s="183"/>
      <c r="I92" s="183"/>
      <c r="J92" s="183"/>
    </row>
    <row r="93" spans="1:10" s="184" customFormat="1">
      <c r="A93" s="183" t="s">
        <v>194</v>
      </c>
      <c r="B93" s="183"/>
      <c r="C93" s="183"/>
      <c r="D93" s="183"/>
      <c r="E93" s="183"/>
      <c r="F93" s="183"/>
      <c r="G93" s="183"/>
      <c r="H93" s="183"/>
      <c r="I93" s="183"/>
      <c r="J93" s="183"/>
    </row>
    <row r="94" spans="1:10" s="184" customFormat="1">
      <c r="A94" s="183" t="s">
        <v>559</v>
      </c>
      <c r="B94" s="183"/>
      <c r="C94" s="183"/>
      <c r="D94" s="183"/>
      <c r="E94" s="183"/>
      <c r="F94" s="183"/>
      <c r="G94" s="183"/>
      <c r="H94" s="183"/>
      <c r="I94" s="183"/>
      <c r="J94" s="183"/>
    </row>
    <row r="95" spans="1:10" s="185" customFormat="1">
      <c r="A95" s="183" t="s">
        <v>562</v>
      </c>
      <c r="B95" s="183"/>
      <c r="C95" s="183"/>
      <c r="D95" s="183"/>
      <c r="E95" s="183"/>
      <c r="F95" s="183"/>
      <c r="G95" s="183"/>
      <c r="H95" s="183"/>
      <c r="I95" s="183"/>
      <c r="J95" s="183"/>
    </row>
    <row r="96" spans="1:10">
      <c r="A96" s="168" t="s">
        <v>561</v>
      </c>
      <c r="C96" s="158"/>
    </row>
  </sheetData>
  <mergeCells count="57">
    <mergeCell ref="D49:J49"/>
    <mergeCell ref="D84:J84"/>
    <mergeCell ref="D85:J85"/>
    <mergeCell ref="D50:J50"/>
    <mergeCell ref="D51:J51"/>
    <mergeCell ref="D52:J52"/>
    <mergeCell ref="D53:J53"/>
    <mergeCell ref="D74:J74"/>
    <mergeCell ref="D73:J73"/>
    <mergeCell ref="D20:J20"/>
    <mergeCell ref="D21:J21"/>
    <mergeCell ref="D42:J42"/>
    <mergeCell ref="D43:J43"/>
    <mergeCell ref="D44:J44"/>
    <mergeCell ref="A35:J35"/>
    <mergeCell ref="F37:J37"/>
    <mergeCell ref="A39:B39"/>
    <mergeCell ref="E39:F39"/>
    <mergeCell ref="D41:J41"/>
    <mergeCell ref="B10:B21"/>
    <mergeCell ref="B42:B53"/>
    <mergeCell ref="D45:J45"/>
    <mergeCell ref="D46:J46"/>
    <mergeCell ref="D47:J47"/>
    <mergeCell ref="D48:J48"/>
    <mergeCell ref="D86:J87"/>
    <mergeCell ref="D54:J55"/>
    <mergeCell ref="A67:J67"/>
    <mergeCell ref="F69:J69"/>
    <mergeCell ref="A71:B71"/>
    <mergeCell ref="E71:F71"/>
    <mergeCell ref="D75:J75"/>
    <mergeCell ref="D76:J76"/>
    <mergeCell ref="D77:J77"/>
    <mergeCell ref="D78:J78"/>
    <mergeCell ref="D79:J79"/>
    <mergeCell ref="D80:J80"/>
    <mergeCell ref="D81:J81"/>
    <mergeCell ref="D82:J82"/>
    <mergeCell ref="D83:J83"/>
    <mergeCell ref="B74:B85"/>
    <mergeCell ref="A3:J3"/>
    <mergeCell ref="D9:J9"/>
    <mergeCell ref="D22:J23"/>
    <mergeCell ref="E7:F7"/>
    <mergeCell ref="A7:B7"/>
    <mergeCell ref="F5:J5"/>
    <mergeCell ref="D10:J10"/>
    <mergeCell ref="D11:J11"/>
    <mergeCell ref="D12:J12"/>
    <mergeCell ref="D13:J13"/>
    <mergeCell ref="D14:J14"/>
    <mergeCell ref="D15:J15"/>
    <mergeCell ref="D16:J16"/>
    <mergeCell ref="D17:J17"/>
    <mergeCell ref="D18:J18"/>
    <mergeCell ref="D19:J19"/>
  </mergeCells>
  <phoneticPr fontId="15"/>
  <pageMargins left="0.78740157480314965" right="0" top="0.98425196850393704" bottom="0.98425196850393704" header="0.51181102362204722" footer="0.51181102362204722"/>
  <pageSetup paperSize="9" scale="95" orientation="portrait" r:id="rId1"/>
  <headerFooter alignWithMargins="0"/>
  <rowBreaks count="2" manualBreakCount="2">
    <brk id="32" max="9" man="1"/>
    <brk id="64" max="9"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pageSetUpPr fitToPage="1"/>
  </sheetPr>
  <dimension ref="A1:BC23"/>
  <sheetViews>
    <sheetView showZeros="0" view="pageBreakPreview" zoomScaleNormal="106" zoomScaleSheetLayoutView="100" workbookViewId="0">
      <selection activeCell="Z4" sqref="Z4"/>
    </sheetView>
  </sheetViews>
  <sheetFormatPr defaultColWidth="2.08984375" defaultRowHeight="40.5" customHeight="1"/>
  <cols>
    <col min="1" max="1" width="4.453125" style="6" customWidth="1"/>
    <col min="2" max="2" width="13.453125" style="6" customWidth="1"/>
    <col min="3" max="3" width="11.26953125" style="6" customWidth="1"/>
    <col min="4" max="4" width="9" style="6" customWidth="1"/>
    <col min="5" max="5" width="11.26953125" style="6" customWidth="1"/>
    <col min="6" max="6" width="9" style="6" customWidth="1"/>
    <col min="7" max="20" width="4.453125" style="6" customWidth="1"/>
    <col min="21" max="21" width="6.7265625" style="10" customWidth="1"/>
    <col min="22" max="22" width="2.26953125" style="10" customWidth="1"/>
    <col min="23" max="24" width="6.7265625" style="10" customWidth="1"/>
    <col min="25" max="25" width="9" style="10" customWidth="1"/>
    <col min="26" max="26" width="9" style="6" customWidth="1"/>
    <col min="27" max="28" width="8.26953125" style="6" customWidth="1"/>
    <col min="29" max="29" width="8.6328125" style="6" customWidth="1"/>
    <col min="30" max="33" width="8.26953125" style="6" customWidth="1"/>
    <col min="34" max="34" width="8.6328125" style="6" customWidth="1"/>
    <col min="35" max="36" width="5.453125" style="6" customWidth="1"/>
    <col min="37" max="37" width="4.08984375" style="6" customWidth="1"/>
    <col min="38" max="38" width="19.26953125" style="6" customWidth="1"/>
    <col min="39" max="40" width="8.6328125" style="6" customWidth="1"/>
    <col min="41" max="42" width="6.6328125" style="6" customWidth="1"/>
    <col min="43" max="47" width="8.7265625" style="6" customWidth="1"/>
    <col min="48" max="49" width="7.36328125" style="6" customWidth="1"/>
    <col min="50" max="51" width="8.6328125" style="6" customWidth="1"/>
    <col min="52" max="54" width="6.08984375" style="6" customWidth="1"/>
    <col min="55" max="55" width="6.36328125" style="6" customWidth="1"/>
    <col min="56" max="16384" width="2.08984375" style="6"/>
  </cols>
  <sheetData>
    <row r="1" spans="1:55" ht="27" customHeight="1">
      <c r="A1" s="10" t="s">
        <v>126</v>
      </c>
    </row>
    <row r="2" spans="1:55" s="10" customFormat="1" ht="27" customHeight="1">
      <c r="A2" s="982" t="s">
        <v>449</v>
      </c>
      <c r="B2" s="982"/>
      <c r="C2" s="982"/>
      <c r="D2" s="982"/>
      <c r="E2" s="982"/>
      <c r="F2" s="982"/>
      <c r="G2" s="982"/>
      <c r="H2" s="982"/>
      <c r="I2" s="982"/>
      <c r="J2" s="982"/>
      <c r="K2" s="982"/>
      <c r="L2" s="982"/>
      <c r="M2" s="982"/>
      <c r="N2" s="982"/>
      <c r="O2" s="982"/>
      <c r="P2" s="982"/>
      <c r="Q2" s="982"/>
      <c r="R2" s="982"/>
      <c r="S2" s="982"/>
      <c r="T2" s="982"/>
      <c r="U2" s="982"/>
      <c r="V2" s="982"/>
      <c r="W2" s="982"/>
      <c r="X2" s="982"/>
      <c r="Y2" s="982"/>
      <c r="Z2" s="982"/>
    </row>
    <row r="3" spans="1:55" ht="40.5" customHeight="1">
      <c r="S3" s="983" t="s">
        <v>127</v>
      </c>
      <c r="T3" s="983"/>
      <c r="U3" s="984" t="str">
        <f>'第２－１号（所要額調書）'!AC3</f>
        <v>医療法人○○会</v>
      </c>
      <c r="V3" s="984"/>
      <c r="W3" s="984"/>
      <c r="X3" s="984"/>
      <c r="Y3" s="984"/>
      <c r="Z3" s="984"/>
    </row>
    <row r="4" spans="1:55" ht="27" customHeight="1" thickBot="1">
      <c r="A4" s="3"/>
      <c r="B4" s="3"/>
      <c r="C4" s="3"/>
      <c r="D4" s="3"/>
      <c r="E4" s="3"/>
      <c r="F4" s="3"/>
      <c r="G4" s="3"/>
      <c r="H4" s="3"/>
      <c r="I4" s="3"/>
      <c r="J4" s="3"/>
      <c r="K4" s="3"/>
      <c r="L4" s="3"/>
      <c r="M4" s="3"/>
      <c r="N4" s="3"/>
      <c r="O4" s="3"/>
      <c r="P4" s="3"/>
      <c r="Q4" s="3"/>
      <c r="R4" s="3"/>
      <c r="S4" s="3"/>
      <c r="T4" s="3"/>
      <c r="Z4" s="5"/>
      <c r="AA4" s="3"/>
      <c r="AB4" s="3"/>
      <c r="AC4" s="3"/>
      <c r="AD4" s="3"/>
      <c r="AE4" s="3"/>
      <c r="AF4" s="3"/>
      <c r="AG4" s="3"/>
      <c r="AH4" s="3"/>
      <c r="AI4" s="3"/>
      <c r="AJ4" s="3"/>
      <c r="AK4" s="3"/>
      <c r="AL4" s="3"/>
      <c r="AM4" s="3"/>
      <c r="AN4" s="3"/>
      <c r="AO4" s="3"/>
      <c r="AP4" s="3"/>
    </row>
    <row r="5" spans="1:55" ht="27" customHeight="1">
      <c r="A5" s="985" t="s">
        <v>23</v>
      </c>
      <c r="B5" s="987" t="s">
        <v>171</v>
      </c>
      <c r="C5" s="990" t="s">
        <v>148</v>
      </c>
      <c r="D5" s="991"/>
      <c r="E5" s="992" t="s">
        <v>334</v>
      </c>
      <c r="F5" s="993"/>
      <c r="G5" s="994" t="s">
        <v>151</v>
      </c>
      <c r="H5" s="995"/>
      <c r="I5" s="995"/>
      <c r="J5" s="995"/>
      <c r="K5" s="995"/>
      <c r="L5" s="995"/>
      <c r="M5" s="995"/>
      <c r="N5" s="1011" t="s">
        <v>474</v>
      </c>
      <c r="O5" s="992" t="s">
        <v>156</v>
      </c>
      <c r="P5" s="995"/>
      <c r="Q5" s="995"/>
      <c r="R5" s="995"/>
      <c r="S5" s="993"/>
      <c r="T5" s="1011" t="s">
        <v>492</v>
      </c>
      <c r="U5" s="1005" t="s">
        <v>50</v>
      </c>
      <c r="V5" s="1006"/>
      <c r="W5" s="1006"/>
      <c r="X5" s="1007"/>
      <c r="Y5" s="1008" t="s">
        <v>448</v>
      </c>
      <c r="Z5" s="1029" t="s">
        <v>3</v>
      </c>
      <c r="AA5" s="3"/>
      <c r="AB5" s="3"/>
      <c r="AC5" s="3"/>
      <c r="AD5" s="3"/>
      <c r="AE5" s="3"/>
      <c r="AF5" s="3"/>
      <c r="AG5" s="3"/>
      <c r="AH5" s="3"/>
      <c r="AI5" s="3"/>
      <c r="AJ5" s="3"/>
      <c r="AK5" s="3"/>
      <c r="AL5" s="3"/>
      <c r="AM5" s="3"/>
      <c r="AN5" s="3"/>
      <c r="AO5" s="3"/>
      <c r="AP5" s="3"/>
    </row>
    <row r="6" spans="1:55" ht="27" customHeight="1">
      <c r="A6" s="986"/>
      <c r="B6" s="988"/>
      <c r="C6" s="996" t="s">
        <v>158</v>
      </c>
      <c r="D6" s="996" t="s">
        <v>149</v>
      </c>
      <c r="E6" s="999" t="s">
        <v>335</v>
      </c>
      <c r="F6" s="999" t="s">
        <v>336</v>
      </c>
      <c r="G6" s="433"/>
      <c r="H6" s="1003" t="s">
        <v>152</v>
      </c>
      <c r="I6" s="1004"/>
      <c r="J6" s="1004"/>
      <c r="K6" s="1004"/>
      <c r="L6" s="1004"/>
      <c r="M6" s="1004"/>
      <c r="N6" s="1000"/>
      <c r="O6" s="1027" t="s">
        <v>157</v>
      </c>
      <c r="P6" s="1028"/>
      <c r="Q6" s="1000" t="s">
        <v>159</v>
      </c>
      <c r="R6" s="1012" t="s">
        <v>57</v>
      </c>
      <c r="S6" s="999" t="s">
        <v>17</v>
      </c>
      <c r="T6" s="1000"/>
      <c r="U6" s="1017" t="s">
        <v>160</v>
      </c>
      <c r="V6" s="1018"/>
      <c r="W6" s="1019"/>
      <c r="X6" s="1014" t="s">
        <v>161</v>
      </c>
      <c r="Y6" s="1009"/>
      <c r="Z6" s="1030"/>
      <c r="AA6" s="3"/>
      <c r="AB6" s="3"/>
      <c r="AC6" s="3"/>
      <c r="AD6" s="3"/>
      <c r="AE6" s="3"/>
      <c r="AF6" s="3"/>
      <c r="AG6" s="3"/>
      <c r="AH6" s="3"/>
      <c r="AI6" s="3"/>
      <c r="AJ6" s="3"/>
      <c r="AK6" s="3"/>
      <c r="AL6" s="3"/>
      <c r="AM6" s="3"/>
      <c r="AN6" s="3"/>
      <c r="AO6" s="3"/>
      <c r="AP6" s="3"/>
    </row>
    <row r="7" spans="1:55" ht="27" customHeight="1">
      <c r="A7" s="986"/>
      <c r="B7" s="988"/>
      <c r="C7" s="997"/>
      <c r="D7" s="997"/>
      <c r="E7" s="1000"/>
      <c r="F7" s="1000"/>
      <c r="G7" s="433"/>
      <c r="H7" s="1000" t="s">
        <v>153</v>
      </c>
      <c r="I7" s="1000" t="s">
        <v>162</v>
      </c>
      <c r="J7" s="1000" t="s">
        <v>163</v>
      </c>
      <c r="K7" s="1000" t="s">
        <v>154</v>
      </c>
      <c r="L7" s="1000" t="s">
        <v>155</v>
      </c>
      <c r="M7" s="1000" t="s">
        <v>169</v>
      </c>
      <c r="N7" s="1000"/>
      <c r="O7" s="70"/>
      <c r="P7" s="999" t="s">
        <v>164</v>
      </c>
      <c r="Q7" s="1000"/>
      <c r="R7" s="1012"/>
      <c r="S7" s="1000"/>
      <c r="T7" s="1000"/>
      <c r="U7" s="1020"/>
      <c r="V7" s="1021"/>
      <c r="W7" s="1022"/>
      <c r="X7" s="1015"/>
      <c r="Y7" s="1009"/>
      <c r="Z7" s="1030"/>
      <c r="AA7" s="3"/>
      <c r="AB7" s="3"/>
      <c r="AC7" s="3"/>
      <c r="AD7" s="3"/>
      <c r="AE7" s="3"/>
      <c r="AF7" s="3"/>
      <c r="AG7" s="3"/>
      <c r="AH7" s="3"/>
      <c r="AI7" s="3"/>
      <c r="AJ7" s="3"/>
      <c r="AK7" s="3"/>
      <c r="AL7" s="3"/>
      <c r="AM7" s="3"/>
      <c r="AN7" s="3"/>
      <c r="AO7" s="3"/>
      <c r="AP7" s="3"/>
    </row>
    <row r="8" spans="1:55" ht="27" customHeight="1">
      <c r="A8" s="986"/>
      <c r="B8" s="988"/>
      <c r="C8" s="997"/>
      <c r="D8" s="997"/>
      <c r="E8" s="1000"/>
      <c r="F8" s="1000"/>
      <c r="G8" s="433"/>
      <c r="H8" s="1000"/>
      <c r="I8" s="1000"/>
      <c r="J8" s="1000"/>
      <c r="K8" s="1000"/>
      <c r="L8" s="1000"/>
      <c r="M8" s="1000"/>
      <c r="N8" s="1000"/>
      <c r="O8" s="70"/>
      <c r="P8" s="1000"/>
      <c r="Q8" s="1000"/>
      <c r="R8" s="1012"/>
      <c r="S8" s="1000"/>
      <c r="T8" s="1000"/>
      <c r="U8" s="1023"/>
      <c r="V8" s="1024"/>
      <c r="W8" s="1025"/>
      <c r="X8" s="1015"/>
      <c r="Y8" s="1009"/>
      <c r="Z8" s="1030"/>
      <c r="AA8" s="3"/>
      <c r="AB8" s="3"/>
      <c r="AC8" s="3"/>
      <c r="AD8" s="3"/>
      <c r="AE8" s="3"/>
      <c r="AF8" s="3"/>
      <c r="AG8" s="3"/>
      <c r="AH8" s="3"/>
      <c r="AI8" s="3"/>
      <c r="AJ8" s="3"/>
      <c r="AK8" s="3"/>
      <c r="AL8" s="3"/>
      <c r="AM8" s="3"/>
      <c r="AN8" s="3"/>
      <c r="AO8" s="3"/>
      <c r="AP8" s="3"/>
    </row>
    <row r="9" spans="1:55" ht="27" customHeight="1">
      <c r="A9" s="986"/>
      <c r="B9" s="989"/>
      <c r="C9" s="998"/>
      <c r="D9" s="998"/>
      <c r="E9" s="1001"/>
      <c r="F9" s="1001"/>
      <c r="G9" s="434"/>
      <c r="H9" s="1001"/>
      <c r="I9" s="1001"/>
      <c r="J9" s="1001"/>
      <c r="K9" s="1001"/>
      <c r="L9" s="1001"/>
      <c r="M9" s="1001"/>
      <c r="N9" s="1001"/>
      <c r="O9" s="71"/>
      <c r="P9" s="1001"/>
      <c r="Q9" s="1001"/>
      <c r="R9" s="1013"/>
      <c r="S9" s="1001"/>
      <c r="T9" s="1001"/>
      <c r="U9" s="72" t="s">
        <v>5</v>
      </c>
      <c r="V9" s="73"/>
      <c r="W9" s="72" t="s">
        <v>6</v>
      </c>
      <c r="X9" s="1016"/>
      <c r="Y9" s="1010"/>
      <c r="Z9" s="1030"/>
      <c r="AA9" s="3"/>
      <c r="AB9" s="3"/>
      <c r="AC9" s="3"/>
      <c r="AD9" s="3"/>
      <c r="AE9" s="3"/>
      <c r="AF9" s="3"/>
      <c r="AG9" s="3"/>
      <c r="AH9" s="3"/>
      <c r="AI9" s="3"/>
      <c r="AJ9" s="3"/>
      <c r="AK9" s="3"/>
      <c r="AL9" s="3"/>
      <c r="AM9" s="3"/>
      <c r="AN9" s="3"/>
      <c r="AO9" s="3"/>
      <c r="AP9" s="3"/>
    </row>
    <row r="10" spans="1:55" s="12" customFormat="1" ht="27" customHeight="1">
      <c r="A10" s="74"/>
      <c r="B10" s="75"/>
      <c r="C10" s="75"/>
      <c r="D10" s="75"/>
      <c r="E10" s="76"/>
      <c r="F10" s="76"/>
      <c r="G10" s="76"/>
      <c r="H10" s="76"/>
      <c r="I10" s="76"/>
      <c r="J10" s="76"/>
      <c r="K10" s="76"/>
      <c r="L10" s="76"/>
      <c r="M10" s="76"/>
      <c r="N10" s="76" t="s">
        <v>8</v>
      </c>
      <c r="O10" s="76" t="s">
        <v>8</v>
      </c>
      <c r="P10" s="76" t="s">
        <v>8</v>
      </c>
      <c r="Q10" s="76" t="s">
        <v>8</v>
      </c>
      <c r="R10" s="76" t="s">
        <v>8</v>
      </c>
      <c r="S10" s="76" t="s">
        <v>8</v>
      </c>
      <c r="T10" s="76" t="s">
        <v>8</v>
      </c>
      <c r="U10" s="77"/>
      <c r="V10" s="78" t="s">
        <v>150</v>
      </c>
      <c r="W10" s="79"/>
      <c r="X10" s="79" t="str">
        <f>IF(U10="","",IF(U10=W10,"24:00",W10-U10))</f>
        <v/>
      </c>
      <c r="Y10" s="80"/>
      <c r="Z10" s="81"/>
    </row>
    <row r="11" spans="1:55" ht="54" customHeight="1">
      <c r="A11" s="69" t="str">
        <f>'第１０－１号（所要額報告書）'!A10</f>
        <v>Ａ型特例</v>
      </c>
      <c r="B11" s="365" t="str">
        <f>'第２－１号（所要額調書）'!B10</f>
        <v>○○病院</v>
      </c>
      <c r="C11" s="365" t="str">
        <f>'第３号（事業計画）'!C11</f>
        <v>院内保育所みえ</v>
      </c>
      <c r="D11" s="680">
        <f>'第３号（事業計画）'!D11</f>
        <v>39173</v>
      </c>
      <c r="E11" s="681">
        <f>'第３号（事業計画）'!E11</f>
        <v>0</v>
      </c>
      <c r="F11" s="366">
        <f>'第３号（事業計画）'!F11</f>
        <v>0</v>
      </c>
      <c r="G11" s="366" t="str">
        <f>'第３号（事業計画）'!G11</f>
        <v>適</v>
      </c>
      <c r="H11" s="367">
        <f>'第３号（事業計画）'!H11</f>
        <v>0</v>
      </c>
      <c r="I11" s="367">
        <f>'第３号（事業計画）'!I11</f>
        <v>0</v>
      </c>
      <c r="J11" s="367">
        <f>'第３号（事業計画）'!J11</f>
        <v>0</v>
      </c>
      <c r="K11" s="367">
        <f>'第３号（事業計画）'!K11</f>
        <v>0</v>
      </c>
      <c r="L11" s="367">
        <f>'第３号（事業計画）'!L11</f>
        <v>0</v>
      </c>
      <c r="M11" s="367">
        <f>'第３号（事業計画）'!M11</f>
        <v>0</v>
      </c>
      <c r="N11" s="368">
        <f>'第１２号（保育人員等状況）'!B23</f>
        <v>2.9</v>
      </c>
      <c r="O11" s="472">
        <v>2</v>
      </c>
      <c r="P11" s="472">
        <v>1</v>
      </c>
      <c r="Q11" s="472">
        <v>3</v>
      </c>
      <c r="R11" s="472"/>
      <c r="S11" s="82">
        <f>O11+Q11+R11</f>
        <v>5</v>
      </c>
      <c r="T11" s="368">
        <f>'第１２号（保育人員等状況）'!G23+'第１２号（保育人員等状況）'!H23</f>
        <v>2.5</v>
      </c>
      <c r="U11" s="83">
        <f>'第３号（事業計画）'!U11</f>
        <v>0.35416666666666669</v>
      </c>
      <c r="V11" s="84" t="s">
        <v>150</v>
      </c>
      <c r="W11" s="85">
        <f>'第３号（事業計画）'!W11</f>
        <v>0.71875</v>
      </c>
      <c r="X11" s="85">
        <f>IF(U11="","",IF(U11=W11,"24:00",W11-U11))</f>
        <v>0.36458333333333331</v>
      </c>
      <c r="Y11" s="86">
        <f>'第３号（事業計画）'!Y11</f>
        <v>10000</v>
      </c>
      <c r="Z11" s="790" t="str">
        <f>'第３号（事業計画）'!Z11</f>
        <v>毎週水曜日に24時間開所</v>
      </c>
    </row>
    <row r="12" spans="1:55" ht="54" customHeight="1" thickBot="1">
      <c r="A12" s="726"/>
      <c r="B12" s="727"/>
      <c r="C12" s="727"/>
      <c r="D12" s="727"/>
      <c r="E12" s="728"/>
      <c r="F12" s="728"/>
      <c r="G12" s="728"/>
      <c r="H12" s="729"/>
      <c r="I12" s="729"/>
      <c r="J12" s="729"/>
      <c r="K12" s="729"/>
      <c r="L12" s="729"/>
      <c r="M12" s="729"/>
      <c r="N12" s="730"/>
      <c r="O12" s="731"/>
      <c r="P12" s="731"/>
      <c r="Q12" s="731"/>
      <c r="R12" s="731"/>
      <c r="S12" s="732"/>
      <c r="T12" s="733"/>
      <c r="U12" s="734"/>
      <c r="V12" s="735"/>
      <c r="W12" s="736"/>
      <c r="X12" s="736" t="str">
        <f>IF(U12="","",IF(U12=W12,"24:00",W12-U12))</f>
        <v/>
      </c>
      <c r="Y12" s="737"/>
      <c r="Z12" s="738"/>
    </row>
    <row r="13" spans="1:55" ht="13">
      <c r="A13" s="369"/>
      <c r="B13" s="739"/>
      <c r="C13" s="739"/>
      <c r="D13" s="739"/>
      <c r="E13" s="740"/>
      <c r="F13" s="740"/>
      <c r="G13" s="740"/>
      <c r="H13" s="741"/>
      <c r="I13" s="741"/>
      <c r="J13" s="741"/>
      <c r="K13" s="741"/>
      <c r="L13" s="741"/>
      <c r="M13" s="741"/>
      <c r="N13" s="742"/>
      <c r="O13" s="743"/>
      <c r="P13" s="743"/>
      <c r="Q13" s="743"/>
      <c r="R13" s="743"/>
      <c r="S13" s="744"/>
      <c r="T13" s="745"/>
      <c r="U13" s="746"/>
      <c r="V13" s="747"/>
      <c r="W13" s="748"/>
      <c r="X13" s="748"/>
      <c r="Y13" s="749"/>
      <c r="Z13" s="369"/>
    </row>
    <row r="14" spans="1:55" ht="27" customHeight="1">
      <c r="A14" s="699"/>
      <c r="B14" s="1026" t="s">
        <v>506</v>
      </c>
      <c r="C14" s="1026"/>
      <c r="D14" s="1026"/>
      <c r="E14" s="1026"/>
      <c r="F14" s="1026"/>
      <c r="G14" s="1026"/>
      <c r="H14" s="1026"/>
      <c r="I14" s="1026"/>
      <c r="J14" s="1026"/>
      <c r="K14" s="1026"/>
      <c r="L14" s="1026"/>
      <c r="M14" s="1026"/>
      <c r="N14" s="1026"/>
      <c r="O14" s="1026"/>
      <c r="P14" s="1026"/>
      <c r="Q14" s="1026"/>
      <c r="R14" s="1026"/>
      <c r="S14" s="1026"/>
      <c r="T14" s="1026"/>
      <c r="U14" s="1026"/>
      <c r="V14" s="1026"/>
      <c r="W14" s="1026"/>
      <c r="X14" s="1026"/>
      <c r="Y14" s="1026"/>
      <c r="Z14" s="1026"/>
    </row>
    <row r="15" spans="1:55" ht="27" customHeight="1">
      <c r="B15" s="1026" t="s">
        <v>505</v>
      </c>
      <c r="C15" s="1026"/>
      <c r="D15" s="1026"/>
      <c r="E15" s="1026"/>
      <c r="F15" s="1026"/>
      <c r="G15" s="1026"/>
      <c r="H15" s="1026"/>
      <c r="I15" s="1026"/>
      <c r="J15" s="1026"/>
      <c r="K15" s="1026"/>
      <c r="L15" s="1026"/>
      <c r="M15" s="1026"/>
      <c r="N15" s="1026"/>
      <c r="O15" s="1026"/>
      <c r="P15" s="1026"/>
      <c r="Q15" s="1026"/>
      <c r="R15" s="1026"/>
      <c r="S15" s="1026"/>
      <c r="T15" s="1026"/>
      <c r="U15" s="1026"/>
      <c r="V15" s="1026"/>
      <c r="W15" s="1026"/>
      <c r="X15" s="1026"/>
      <c r="Y15" s="1026"/>
      <c r="Z15" s="1026"/>
      <c r="AM15" s="8"/>
      <c r="AN15" s="8"/>
      <c r="AO15" s="9"/>
      <c r="AP15" s="9"/>
      <c r="AQ15" s="8"/>
      <c r="AR15" s="8"/>
      <c r="AS15" s="8"/>
      <c r="AT15" s="8"/>
      <c r="AU15" s="8"/>
      <c r="AZ15" s="4"/>
      <c r="BA15" s="4"/>
      <c r="BB15" s="776"/>
      <c r="BC15" s="4"/>
    </row>
    <row r="16" spans="1:55" ht="27" customHeight="1">
      <c r="B16" s="426" t="s">
        <v>551</v>
      </c>
      <c r="AM16" s="8"/>
      <c r="AN16" s="8"/>
      <c r="AO16" s="9"/>
      <c r="AP16" s="9"/>
      <c r="AQ16" s="8"/>
      <c r="AR16" s="8"/>
      <c r="AS16" s="8"/>
      <c r="AT16" s="8"/>
      <c r="AU16" s="8"/>
      <c r="AZ16" s="776"/>
      <c r="BA16" s="776"/>
      <c r="BB16" s="369"/>
      <c r="BC16" s="776"/>
    </row>
    <row r="17" spans="2:2" ht="27" customHeight="1">
      <c r="B17" s="426" t="s">
        <v>552</v>
      </c>
    </row>
    <row r="18" spans="2:2" ht="27" customHeight="1">
      <c r="B18" s="426" t="s">
        <v>553</v>
      </c>
    </row>
    <row r="19" spans="2:2" ht="27" customHeight="1">
      <c r="B19" s="426" t="s">
        <v>639</v>
      </c>
    </row>
    <row r="20" spans="2:2" ht="27" customHeight="1">
      <c r="B20" s="426" t="s">
        <v>520</v>
      </c>
    </row>
    <row r="21" spans="2:2" ht="27" customHeight="1">
      <c r="B21" s="426" t="s">
        <v>498</v>
      </c>
    </row>
    <row r="22" spans="2:2" ht="27" customHeight="1">
      <c r="B22" s="426"/>
    </row>
    <row r="23" spans="2:2" ht="27" customHeight="1"/>
  </sheetData>
  <mergeCells count="34">
    <mergeCell ref="B14:Z14"/>
    <mergeCell ref="Q6:Q9"/>
    <mergeCell ref="C5:D5"/>
    <mergeCell ref="Z5:Z9"/>
    <mergeCell ref="E6:E9"/>
    <mergeCell ref="F6:F9"/>
    <mergeCell ref="B15:Z15"/>
    <mergeCell ref="R6:R9"/>
    <mergeCell ref="S6:S9"/>
    <mergeCell ref="U6:W8"/>
    <mergeCell ref="X6:X9"/>
    <mergeCell ref="H7:H9"/>
    <mergeCell ref="I7:I9"/>
    <mergeCell ref="J7:J9"/>
    <mergeCell ref="K7:K9"/>
    <mergeCell ref="L7:L9"/>
    <mergeCell ref="M7:M9"/>
    <mergeCell ref="P7:P9"/>
    <mergeCell ref="C6:C9"/>
    <mergeCell ref="H6:M6"/>
    <mergeCell ref="D6:D9"/>
    <mergeCell ref="O6:P6"/>
    <mergeCell ref="A2:Z2"/>
    <mergeCell ref="S3:T3"/>
    <mergeCell ref="U3:Z3"/>
    <mergeCell ref="A5:A9"/>
    <mergeCell ref="B5:B9"/>
    <mergeCell ref="E5:F5"/>
    <mergeCell ref="G5:M5"/>
    <mergeCell ref="N5:N9"/>
    <mergeCell ref="O5:S5"/>
    <mergeCell ref="T5:T9"/>
    <mergeCell ref="U5:X5"/>
    <mergeCell ref="Y5:Y9"/>
  </mergeCells>
  <phoneticPr fontId="15"/>
  <dataValidations count="2">
    <dataValidation type="list" allowBlank="1" showInputMessage="1" showErrorMessage="1" sqref="G12:G13" xr:uid="{00000000-0002-0000-1200-000000000000}">
      <formula1>"適,否"</formula1>
    </dataValidation>
    <dataValidation type="list" allowBlank="1" showInputMessage="1" showErrorMessage="1" sqref="H12:M13" xr:uid="{00000000-0002-0000-1200-000001000000}">
      <formula1>"○"</formula1>
    </dataValidation>
  </dataValidations>
  <printOptions horizontalCentered="1"/>
  <pageMargins left="0.39370078740157483" right="0.19685039370078741" top="0.59055118110236227" bottom="0.59055118110236227" header="0.39370078740157483" footer="0.39370078740157483"/>
  <pageSetup paperSize="8" fitToHeight="0"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J64"/>
  <sheetViews>
    <sheetView showZeros="0" view="pageBreakPreview" zoomScaleNormal="100" workbookViewId="0">
      <selection activeCell="B12" sqref="B12:B22"/>
    </sheetView>
  </sheetViews>
  <sheetFormatPr defaultColWidth="9" defaultRowHeight="12"/>
  <cols>
    <col min="1" max="1" width="11.26953125" style="10" customWidth="1"/>
    <col min="2" max="2" width="11.26953125" style="39" customWidth="1"/>
    <col min="3" max="3" width="11.26953125" style="10" customWidth="1"/>
    <col min="4" max="4" width="11.26953125" style="40" customWidth="1"/>
    <col min="5" max="10" width="11.26953125" style="10" customWidth="1"/>
    <col min="11" max="16384" width="9" style="10"/>
  </cols>
  <sheetData>
    <row r="1" spans="1:10" ht="27" customHeight="1">
      <c r="A1" s="10" t="s">
        <v>437</v>
      </c>
    </row>
    <row r="2" spans="1:10" ht="27" customHeight="1">
      <c r="A2" s="982" t="s">
        <v>450</v>
      </c>
      <c r="B2" s="982"/>
      <c r="C2" s="982"/>
      <c r="D2" s="982"/>
      <c r="E2" s="982"/>
      <c r="F2" s="982"/>
      <c r="G2" s="982"/>
      <c r="H2" s="982"/>
      <c r="I2" s="982"/>
      <c r="J2" s="982"/>
    </row>
    <row r="3" spans="1:10" ht="27" customHeight="1" thickBot="1">
      <c r="A3" s="41"/>
      <c r="B3" s="41"/>
      <c r="C3" s="41"/>
      <c r="D3" s="41"/>
      <c r="E3" s="41"/>
      <c r="F3" s="41"/>
      <c r="G3" s="41"/>
      <c r="H3" s="41"/>
      <c r="I3" s="41"/>
    </row>
    <row r="4" spans="1:10" ht="27" customHeight="1">
      <c r="G4" s="393" t="s">
        <v>121</v>
      </c>
      <c r="H4" s="569" t="s">
        <v>24</v>
      </c>
      <c r="I4" s="394" t="s">
        <v>23</v>
      </c>
      <c r="J4" s="474"/>
    </row>
    <row r="5" spans="1:10" ht="40.5" customHeight="1">
      <c r="G5" s="395" t="s">
        <v>129</v>
      </c>
      <c r="H5" s="676" t="str">
        <f>'第２－１号（所要額調書）'!C10</f>
        <v>医療法人</v>
      </c>
      <c r="I5" s="396" t="str">
        <f>'第１０－１号（所要額報告書）'!A10</f>
        <v>Ａ型特例</v>
      </c>
      <c r="J5" s="474"/>
    </row>
    <row r="6" spans="1:10" ht="40.5" customHeight="1" thickBot="1">
      <c r="G6" s="397" t="s">
        <v>4</v>
      </c>
      <c r="H6" s="1045" t="str">
        <f>'第２－１号（所要額調書）'!B10</f>
        <v>○○病院</v>
      </c>
      <c r="I6" s="1046"/>
      <c r="J6" s="475"/>
    </row>
    <row r="7" spans="1:10" ht="40.5" customHeight="1" thickBot="1">
      <c r="A7" s="10" t="s">
        <v>527</v>
      </c>
      <c r="E7" s="42"/>
      <c r="F7" s="42"/>
      <c r="G7" s="42"/>
      <c r="H7" s="42"/>
      <c r="I7" s="43"/>
    </row>
    <row r="8" spans="1:10" ht="27" customHeight="1">
      <c r="A8" s="1418" t="s">
        <v>46</v>
      </c>
      <c r="B8" s="1421" t="s">
        <v>48</v>
      </c>
      <c r="C8" s="1033" t="s">
        <v>491</v>
      </c>
      <c r="D8" s="1034"/>
      <c r="E8" s="1034"/>
      <c r="F8" s="1034"/>
      <c r="G8" s="1034"/>
      <c r="H8" s="1035"/>
      <c r="I8" s="1036" t="s">
        <v>32</v>
      </c>
      <c r="J8" s="1039" t="s">
        <v>9</v>
      </c>
    </row>
    <row r="9" spans="1:10" ht="27" customHeight="1">
      <c r="A9" s="1419"/>
      <c r="B9" s="1422"/>
      <c r="C9" s="1042" t="s">
        <v>47</v>
      </c>
      <c r="D9" s="1042"/>
      <c r="E9" s="1042" t="s">
        <v>421</v>
      </c>
      <c r="F9" s="1042"/>
      <c r="G9" s="1043" t="s">
        <v>29</v>
      </c>
      <c r="H9" s="1044"/>
      <c r="I9" s="1037"/>
      <c r="J9" s="1040"/>
    </row>
    <row r="10" spans="1:10" ht="27" customHeight="1">
      <c r="A10" s="1420"/>
      <c r="B10" s="1423"/>
      <c r="C10" s="38" t="s">
        <v>30</v>
      </c>
      <c r="D10" s="38" t="s">
        <v>31</v>
      </c>
      <c r="E10" s="38" t="s">
        <v>30</v>
      </c>
      <c r="F10" s="38" t="s">
        <v>31</v>
      </c>
      <c r="G10" s="38" t="s">
        <v>30</v>
      </c>
      <c r="H10" s="38" t="s">
        <v>31</v>
      </c>
      <c r="I10" s="1038"/>
      <c r="J10" s="1041"/>
    </row>
    <row r="11" spans="1:10" ht="27" customHeight="1">
      <c r="A11" s="45" t="s">
        <v>33</v>
      </c>
      <c r="B11" s="52">
        <f>IF(ISERROR('保育児童実績一覧（4月～3月）'!AL19),"",'保育児童実績一覧（4月～3月）'!AL19)</f>
        <v>1.7</v>
      </c>
      <c r="C11" s="52">
        <f>保育職員実績一覧!D20</f>
        <v>2</v>
      </c>
      <c r="D11" s="52">
        <f>IF(ISERROR(保育職員実績一覧!D21),"",保育職員実績一覧!D21)</f>
        <v>0.3</v>
      </c>
      <c r="E11" s="52">
        <f>保育職員実績一覧!D47</f>
        <v>0</v>
      </c>
      <c r="F11" s="52">
        <f>IF(ISERROR(保育職員実績一覧!D48),"",保育職員実績一覧!D48)</f>
        <v>0</v>
      </c>
      <c r="G11" s="52">
        <f t="shared" ref="G11:H17" si="0">SUM(C11,E11)</f>
        <v>2</v>
      </c>
      <c r="H11" s="52">
        <f t="shared" si="0"/>
        <v>0.3</v>
      </c>
      <c r="I11" s="722"/>
      <c r="J11" s="723"/>
    </row>
    <row r="12" spans="1:10" ht="27" customHeight="1">
      <c r="A12" s="45" t="s">
        <v>34</v>
      </c>
      <c r="B12" s="52">
        <v>2.5</v>
      </c>
      <c r="C12" s="52">
        <f>保育職員実績一覧!E20</f>
        <v>2</v>
      </c>
      <c r="D12" s="52">
        <f>IF(ISERROR(保育職員実績一覧!E21),"",保育職員実績一覧!E21)</f>
        <v>0.4</v>
      </c>
      <c r="E12" s="52">
        <f>保育職員実績一覧!E47</f>
        <v>0</v>
      </c>
      <c r="F12" s="52">
        <f>IF(ISERROR(保育職員実績一覧!E48),"",保育職員実績一覧!E48)</f>
        <v>0</v>
      </c>
      <c r="G12" s="52">
        <f t="shared" si="0"/>
        <v>2</v>
      </c>
      <c r="H12" s="52">
        <f t="shared" si="0"/>
        <v>0.4</v>
      </c>
      <c r="I12" s="722"/>
      <c r="J12" s="723"/>
    </row>
    <row r="13" spans="1:10" ht="27" customHeight="1">
      <c r="A13" s="45" t="s">
        <v>35</v>
      </c>
      <c r="B13" s="52">
        <v>2.6</v>
      </c>
      <c r="C13" s="52">
        <f>保育職員実績一覧!F20</f>
        <v>2</v>
      </c>
      <c r="D13" s="52">
        <f>IF(ISERROR(保育職員実績一覧!F21),"",保育職員実績一覧!F21)</f>
        <v>0.4</v>
      </c>
      <c r="E13" s="52">
        <f>保育職員実績一覧!F47</f>
        <v>0</v>
      </c>
      <c r="F13" s="52">
        <f>IF(ISERROR(保育職員実績一覧!F48),"",保育職員実績一覧!F48)</f>
        <v>0</v>
      </c>
      <c r="G13" s="52">
        <f t="shared" si="0"/>
        <v>2</v>
      </c>
      <c r="H13" s="52">
        <f t="shared" si="0"/>
        <v>0.4</v>
      </c>
      <c r="I13" s="722"/>
      <c r="J13" s="723"/>
    </row>
    <row r="14" spans="1:10" ht="27" customHeight="1">
      <c r="A14" s="45" t="s">
        <v>36</v>
      </c>
      <c r="B14" s="52">
        <v>3.5</v>
      </c>
      <c r="C14" s="52">
        <f>保育職員実績一覧!G20</f>
        <v>2</v>
      </c>
      <c r="D14" s="52">
        <f>IF(ISERROR(保育職員実績一覧!G21),"",保育職員実績一覧!G21)</f>
        <v>0.5</v>
      </c>
      <c r="E14" s="52">
        <f>保育職員実績一覧!G47</f>
        <v>0</v>
      </c>
      <c r="F14" s="52">
        <f>IF(ISERROR(保育職員実績一覧!G48),"",保育職員実績一覧!G48)</f>
        <v>0</v>
      </c>
      <c r="G14" s="52">
        <f t="shared" si="0"/>
        <v>2</v>
      </c>
      <c r="H14" s="52">
        <f t="shared" si="0"/>
        <v>0.5</v>
      </c>
      <c r="I14" s="722"/>
      <c r="J14" s="723"/>
    </row>
    <row r="15" spans="1:10" ht="27" customHeight="1">
      <c r="A15" s="45" t="s">
        <v>37</v>
      </c>
      <c r="B15" s="52">
        <v>3.2</v>
      </c>
      <c r="C15" s="52">
        <f>保育職員実績一覧!H20</f>
        <v>2</v>
      </c>
      <c r="D15" s="52">
        <f>IF(ISERROR(保育職員実績一覧!H21),"",保育職員実績一覧!H21)</f>
        <v>0.5</v>
      </c>
      <c r="E15" s="52">
        <f>保育職員実績一覧!H47</f>
        <v>0</v>
      </c>
      <c r="F15" s="52">
        <f>IF(ISERROR(保育職員実績一覧!H48),"",保育職員実績一覧!H48)</f>
        <v>0</v>
      </c>
      <c r="G15" s="52">
        <f t="shared" si="0"/>
        <v>2</v>
      </c>
      <c r="H15" s="52">
        <f t="shared" si="0"/>
        <v>0.5</v>
      </c>
      <c r="I15" s="722"/>
      <c r="J15" s="723"/>
    </row>
    <row r="16" spans="1:10" ht="27" customHeight="1">
      <c r="A16" s="45" t="s">
        <v>38</v>
      </c>
      <c r="B16" s="52">
        <v>2.8</v>
      </c>
      <c r="C16" s="52">
        <f>保育職員実績一覧!I20</f>
        <v>2</v>
      </c>
      <c r="D16" s="52">
        <f>IF(ISERROR(保育職員実績一覧!I21),"",保育職員実績一覧!I21)</f>
        <v>0.4</v>
      </c>
      <c r="E16" s="52">
        <f>保育職員実績一覧!I47</f>
        <v>0</v>
      </c>
      <c r="F16" s="52">
        <f>IF(ISERROR(保育職員実績一覧!I48),"",保育職員実績一覧!I48)</f>
        <v>0</v>
      </c>
      <c r="G16" s="52">
        <f t="shared" si="0"/>
        <v>2</v>
      </c>
      <c r="H16" s="52">
        <f t="shared" si="0"/>
        <v>0.4</v>
      </c>
      <c r="I16" s="722"/>
      <c r="J16" s="723"/>
    </row>
    <row r="17" spans="1:10" ht="27" customHeight="1">
      <c r="A17" s="45" t="s">
        <v>39</v>
      </c>
      <c r="B17" s="52">
        <v>3</v>
      </c>
      <c r="C17" s="52">
        <f>保育職員実績一覧!J20</f>
        <v>2</v>
      </c>
      <c r="D17" s="52">
        <f>IF(ISERROR(保育職員実績一覧!J21),"",保育職員実績一覧!J21)</f>
        <v>0.3</v>
      </c>
      <c r="E17" s="52">
        <f>保育職員実績一覧!J47</f>
        <v>0</v>
      </c>
      <c r="F17" s="52">
        <f>IF(ISERROR(保育職員実績一覧!J48),"",保育職員実績一覧!J48)</f>
        <v>0</v>
      </c>
      <c r="G17" s="52">
        <f t="shared" si="0"/>
        <v>2</v>
      </c>
      <c r="H17" s="52">
        <f t="shared" si="0"/>
        <v>0.3</v>
      </c>
      <c r="I17" s="722"/>
      <c r="J17" s="723"/>
    </row>
    <row r="18" spans="1:10" ht="27" customHeight="1">
      <c r="A18" s="45" t="s">
        <v>40</v>
      </c>
      <c r="B18" s="52">
        <v>3</v>
      </c>
      <c r="C18" s="52">
        <v>2</v>
      </c>
      <c r="D18" s="52">
        <v>0.5</v>
      </c>
      <c r="E18" s="52">
        <v>0</v>
      </c>
      <c r="F18" s="52">
        <v>0</v>
      </c>
      <c r="G18" s="52">
        <v>2</v>
      </c>
      <c r="H18" s="52">
        <v>0.5</v>
      </c>
      <c r="I18" s="722"/>
      <c r="J18" s="723"/>
    </row>
    <row r="19" spans="1:10" ht="27" customHeight="1">
      <c r="A19" s="45" t="s">
        <v>41</v>
      </c>
      <c r="B19" s="52">
        <v>3</v>
      </c>
      <c r="C19" s="52">
        <v>2</v>
      </c>
      <c r="D19" s="52">
        <v>0.4</v>
      </c>
      <c r="E19" s="52">
        <v>0</v>
      </c>
      <c r="F19" s="52">
        <v>0</v>
      </c>
      <c r="G19" s="52">
        <v>2</v>
      </c>
      <c r="H19" s="52">
        <v>0.4</v>
      </c>
      <c r="I19" s="722"/>
      <c r="J19" s="723"/>
    </row>
    <row r="20" spans="1:10" ht="27" customHeight="1">
      <c r="A20" s="45" t="s">
        <v>42</v>
      </c>
      <c r="B20" s="52">
        <v>3</v>
      </c>
      <c r="C20" s="52">
        <v>2</v>
      </c>
      <c r="D20" s="52">
        <v>0.4</v>
      </c>
      <c r="E20" s="52">
        <v>0</v>
      </c>
      <c r="F20" s="52">
        <v>0</v>
      </c>
      <c r="G20" s="52">
        <v>2</v>
      </c>
      <c r="H20" s="52">
        <v>0.4</v>
      </c>
      <c r="I20" s="722"/>
      <c r="J20" s="723"/>
    </row>
    <row r="21" spans="1:10" ht="27" customHeight="1">
      <c r="A21" s="45" t="s">
        <v>43</v>
      </c>
      <c r="B21" s="52">
        <v>3</v>
      </c>
      <c r="C21" s="52">
        <v>2</v>
      </c>
      <c r="D21" s="52">
        <v>0.4</v>
      </c>
      <c r="E21" s="52">
        <v>0</v>
      </c>
      <c r="F21" s="52">
        <v>0</v>
      </c>
      <c r="G21" s="52">
        <v>2</v>
      </c>
      <c r="H21" s="52">
        <v>0.4</v>
      </c>
      <c r="I21" s="722"/>
      <c r="J21" s="723"/>
    </row>
    <row r="22" spans="1:10" ht="27" customHeight="1">
      <c r="A22" s="45" t="s">
        <v>44</v>
      </c>
      <c r="B22" s="52">
        <v>3</v>
      </c>
      <c r="C22" s="52">
        <v>2</v>
      </c>
      <c r="D22" s="52">
        <v>0.3</v>
      </c>
      <c r="E22" s="52">
        <v>0</v>
      </c>
      <c r="F22" s="52">
        <v>0</v>
      </c>
      <c r="G22" s="52">
        <v>2</v>
      </c>
      <c r="H22" s="52">
        <v>0.3</v>
      </c>
      <c r="I22" s="722"/>
      <c r="J22" s="723"/>
    </row>
    <row r="23" spans="1:10" ht="33.75" customHeight="1" thickBot="1">
      <c r="A23" s="646" t="s">
        <v>45</v>
      </c>
      <c r="B23" s="647">
        <f t="shared" ref="B23:J23" si="1">ROUND(SUM(B11:B22)/12,1)</f>
        <v>2.9</v>
      </c>
      <c r="C23" s="647">
        <v>2</v>
      </c>
      <c r="D23" s="647">
        <v>0.5</v>
      </c>
      <c r="E23" s="647">
        <v>0</v>
      </c>
      <c r="F23" s="647">
        <v>0</v>
      </c>
      <c r="G23" s="810">
        <v>2</v>
      </c>
      <c r="H23" s="647">
        <v>0.5</v>
      </c>
      <c r="I23" s="647">
        <f t="shared" si="1"/>
        <v>0</v>
      </c>
      <c r="J23" s="556">
        <f t="shared" si="1"/>
        <v>0</v>
      </c>
    </row>
    <row r="24" spans="1:10" ht="27" customHeight="1">
      <c r="A24" s="46" t="s">
        <v>49</v>
      </c>
      <c r="B24" s="47"/>
      <c r="C24" s="47"/>
      <c r="D24" s="47"/>
      <c r="E24" s="47"/>
      <c r="F24" s="47"/>
      <c r="G24" s="47"/>
      <c r="H24" s="47"/>
      <c r="I24" s="47"/>
    </row>
    <row r="25" spans="1:10" s="429" customFormat="1" ht="60" customHeight="1">
      <c r="A25" s="1031" t="s">
        <v>554</v>
      </c>
      <c r="B25" s="1031"/>
      <c r="C25" s="1031"/>
      <c r="D25" s="1031"/>
      <c r="E25" s="1031"/>
      <c r="F25" s="1031"/>
      <c r="G25" s="1031"/>
      <c r="H25" s="1031"/>
      <c r="I25" s="1031"/>
      <c r="J25" s="778"/>
    </row>
    <row r="26" spans="1:10" s="429" customFormat="1" ht="40.5" customHeight="1">
      <c r="A26" s="1031" t="s">
        <v>493</v>
      </c>
      <c r="B26" s="1031"/>
      <c r="C26" s="1031"/>
      <c r="D26" s="1031"/>
      <c r="E26" s="1031"/>
      <c r="F26" s="1031"/>
      <c r="G26" s="1031"/>
      <c r="H26" s="1031"/>
      <c r="I26" s="1031"/>
      <c r="J26" s="428"/>
    </row>
    <row r="27" spans="1:10" ht="40.5" customHeight="1">
      <c r="A27" s="1032" t="s">
        <v>529</v>
      </c>
      <c r="B27" s="1032"/>
      <c r="C27" s="1032"/>
      <c r="D27" s="1032"/>
      <c r="E27" s="1032"/>
      <c r="F27" s="1032"/>
      <c r="G27" s="1032"/>
      <c r="H27" s="1032"/>
      <c r="I27" s="1032"/>
      <c r="J27" s="1"/>
    </row>
    <row r="28" spans="1:10" ht="40.5" customHeight="1">
      <c r="A28" s="1032" t="s">
        <v>438</v>
      </c>
      <c r="B28" s="1032"/>
      <c r="C28" s="1032"/>
      <c r="D28" s="1032"/>
      <c r="E28" s="1032"/>
      <c r="F28" s="1032"/>
      <c r="G28" s="1032"/>
      <c r="H28" s="1032"/>
      <c r="I28" s="1032"/>
      <c r="J28" s="435"/>
    </row>
    <row r="29" spans="1:10" ht="40.5" customHeight="1">
      <c r="A29" s="1032" t="s">
        <v>439</v>
      </c>
      <c r="B29" s="1032"/>
      <c r="C29" s="1032"/>
      <c r="D29" s="1032"/>
      <c r="E29" s="1032"/>
      <c r="F29" s="1032"/>
      <c r="G29" s="1032"/>
      <c r="H29" s="1032"/>
      <c r="I29" s="1032"/>
      <c r="J29" s="1"/>
    </row>
    <row r="30" spans="1:10" ht="40.5" customHeight="1">
      <c r="A30" s="1032" t="s">
        <v>440</v>
      </c>
      <c r="B30" s="1032"/>
      <c r="C30" s="1032"/>
      <c r="D30" s="1032"/>
      <c r="E30" s="1032"/>
      <c r="F30" s="1032"/>
      <c r="G30" s="1032"/>
      <c r="H30" s="1032"/>
      <c r="I30" s="1032"/>
      <c r="J30" s="1"/>
    </row>
    <row r="31" spans="1:10" ht="27" customHeight="1">
      <c r="A31" s="1"/>
      <c r="B31" s="1"/>
      <c r="C31" s="1"/>
      <c r="D31" s="1"/>
      <c r="E31" s="1"/>
      <c r="F31" s="1"/>
      <c r="G31" s="1"/>
      <c r="H31" s="1"/>
      <c r="I31" s="1"/>
    </row>
    <row r="32" spans="1:10" s="429" customFormat="1" ht="27" customHeight="1">
      <c r="A32" s="46"/>
      <c r="B32" s="430"/>
      <c r="C32" s="431"/>
      <c r="D32" s="431"/>
      <c r="E32" s="46"/>
      <c r="F32" s="431"/>
      <c r="G32" s="431"/>
      <c r="H32" s="431"/>
      <c r="I32" s="46"/>
      <c r="J32" s="46"/>
    </row>
    <row r="33" spans="1:10" ht="27" customHeight="1">
      <c r="A33" s="48"/>
      <c r="B33" s="49"/>
      <c r="C33" s="49"/>
      <c r="D33" s="49"/>
      <c r="E33" s="44"/>
      <c r="F33" s="49"/>
      <c r="G33" s="49"/>
      <c r="H33" s="44"/>
      <c r="I33" s="44"/>
      <c r="J33" s="44"/>
    </row>
    <row r="34" spans="1:10" ht="27" customHeight="1">
      <c r="A34" s="448"/>
      <c r="B34" s="448"/>
      <c r="C34" s="448"/>
      <c r="D34" s="448"/>
      <c r="E34" s="44"/>
      <c r="F34" s="49"/>
      <c r="G34" s="49"/>
      <c r="H34" s="44"/>
      <c r="I34" s="44"/>
      <c r="J34" s="44"/>
    </row>
    <row r="35" spans="1:10" s="429" customFormat="1" ht="27" customHeight="1">
      <c r="A35" s="1031"/>
      <c r="B35" s="1031"/>
      <c r="C35" s="1031"/>
      <c r="D35" s="1031"/>
      <c r="E35" s="1031"/>
      <c r="F35" s="1031"/>
      <c r="G35" s="1031"/>
      <c r="H35" s="1031"/>
      <c r="I35" s="1031"/>
      <c r="J35" s="436"/>
    </row>
    <row r="36" spans="1:10">
      <c r="A36" s="44"/>
      <c r="B36" s="48"/>
      <c r="C36" s="49"/>
      <c r="D36" s="49"/>
      <c r="E36" s="49"/>
      <c r="F36" s="49"/>
      <c r="G36" s="49"/>
      <c r="H36" s="49"/>
      <c r="I36" s="44"/>
    </row>
    <row r="37" spans="1:10">
      <c r="A37" s="44"/>
      <c r="B37" s="48"/>
      <c r="C37" s="49"/>
      <c r="D37" s="49"/>
      <c r="E37" s="49"/>
      <c r="F37" s="49"/>
      <c r="G37" s="49"/>
      <c r="H37" s="49"/>
      <c r="I37" s="44"/>
    </row>
    <row r="38" spans="1:10">
      <c r="A38" s="44"/>
      <c r="B38" s="48"/>
      <c r="C38" s="49"/>
      <c r="D38" s="49"/>
      <c r="E38" s="49"/>
      <c r="F38" s="49"/>
      <c r="G38" s="49"/>
      <c r="H38" s="49"/>
      <c r="I38" s="44"/>
    </row>
    <row r="39" spans="1:10">
      <c r="A39" s="44"/>
      <c r="B39" s="50"/>
      <c r="C39" s="44"/>
      <c r="D39" s="51"/>
      <c r="E39" s="44"/>
      <c r="F39" s="44"/>
      <c r="G39" s="44"/>
      <c r="H39" s="44"/>
      <c r="I39" s="44"/>
    </row>
    <row r="40" spans="1:10">
      <c r="A40" s="44"/>
      <c r="B40" s="50"/>
      <c r="C40" s="44"/>
      <c r="D40" s="51"/>
      <c r="E40" s="44"/>
      <c r="F40" s="44"/>
      <c r="G40" s="44"/>
      <c r="H40" s="44"/>
      <c r="I40" s="44"/>
    </row>
    <row r="41" spans="1:10">
      <c r="A41" s="44"/>
      <c r="B41" s="50"/>
      <c r="C41" s="44"/>
      <c r="D41" s="51"/>
      <c r="E41" s="44"/>
      <c r="F41" s="44"/>
      <c r="G41" s="44"/>
      <c r="H41" s="44"/>
      <c r="I41" s="44"/>
    </row>
    <row r="42" spans="1:10">
      <c r="A42" s="44"/>
      <c r="B42" s="50"/>
      <c r="C42" s="44"/>
      <c r="D42" s="51"/>
      <c r="E42" s="44"/>
      <c r="F42" s="44"/>
      <c r="G42" s="44"/>
      <c r="H42" s="44"/>
      <c r="I42" s="44"/>
    </row>
    <row r="43" spans="1:10">
      <c r="A43" s="44"/>
      <c r="B43" s="50"/>
      <c r="C43" s="44"/>
      <c r="D43" s="51"/>
      <c r="E43" s="44"/>
      <c r="F43" s="44"/>
      <c r="G43" s="44"/>
      <c r="H43" s="44"/>
      <c r="I43" s="44"/>
    </row>
    <row r="44" spans="1:10">
      <c r="A44" s="44"/>
      <c r="B44" s="50"/>
      <c r="C44" s="44"/>
      <c r="D44" s="51"/>
      <c r="E44" s="44"/>
      <c r="F44" s="44"/>
      <c r="G44" s="44"/>
      <c r="H44" s="44"/>
      <c r="I44" s="44"/>
    </row>
    <row r="45" spans="1:10">
      <c r="A45" s="44"/>
      <c r="B45" s="50"/>
      <c r="C45" s="44"/>
      <c r="D45" s="51"/>
      <c r="E45" s="44"/>
      <c r="F45" s="44"/>
      <c r="G45" s="44"/>
      <c r="H45" s="44"/>
      <c r="I45" s="44"/>
    </row>
    <row r="46" spans="1:10">
      <c r="A46" s="44"/>
      <c r="B46" s="50"/>
      <c r="C46" s="44"/>
      <c r="D46" s="51"/>
      <c r="E46" s="44"/>
      <c r="F46" s="44"/>
      <c r="G46" s="44"/>
      <c r="H46" s="44"/>
      <c r="I46" s="44"/>
    </row>
    <row r="47" spans="1:10">
      <c r="A47" s="44"/>
      <c r="B47" s="50"/>
      <c r="C47" s="44"/>
      <c r="D47" s="51"/>
      <c r="E47" s="44"/>
      <c r="F47" s="44"/>
      <c r="G47" s="44"/>
      <c r="H47" s="44"/>
      <c r="I47" s="44"/>
    </row>
    <row r="48" spans="1:10">
      <c r="A48" s="44"/>
      <c r="B48" s="50"/>
      <c r="C48" s="44"/>
      <c r="D48" s="51"/>
      <c r="E48" s="44"/>
      <c r="F48" s="44"/>
      <c r="G48" s="44"/>
      <c r="H48" s="44"/>
      <c r="I48" s="44"/>
    </row>
    <row r="49" spans="1:9">
      <c r="A49" s="44"/>
      <c r="B49" s="50"/>
      <c r="C49" s="44"/>
      <c r="D49" s="51"/>
      <c r="E49" s="44"/>
      <c r="F49" s="44"/>
      <c r="G49" s="44"/>
      <c r="H49" s="44"/>
      <c r="I49" s="44"/>
    </row>
    <row r="50" spans="1:9">
      <c r="A50" s="44"/>
      <c r="B50" s="50"/>
      <c r="C50" s="44"/>
      <c r="D50" s="51"/>
      <c r="E50" s="44"/>
      <c r="F50" s="44"/>
      <c r="G50" s="44"/>
      <c r="H50" s="44"/>
      <c r="I50" s="44"/>
    </row>
    <row r="51" spans="1:9">
      <c r="A51" s="44"/>
      <c r="B51" s="50"/>
      <c r="C51" s="44"/>
      <c r="D51" s="51"/>
      <c r="E51" s="44"/>
      <c r="F51" s="44"/>
      <c r="G51" s="44"/>
      <c r="H51" s="44"/>
      <c r="I51" s="44"/>
    </row>
    <row r="52" spans="1:9">
      <c r="A52" s="44"/>
      <c r="B52" s="50"/>
      <c r="C52" s="44"/>
      <c r="D52" s="51"/>
      <c r="E52" s="44"/>
      <c r="F52" s="44"/>
      <c r="G52" s="44"/>
      <c r="H52" s="44"/>
      <c r="I52" s="44"/>
    </row>
    <row r="53" spans="1:9">
      <c r="A53" s="44"/>
      <c r="B53" s="50"/>
      <c r="C53" s="44"/>
      <c r="D53" s="51"/>
      <c r="E53" s="44"/>
      <c r="F53" s="44"/>
      <c r="G53" s="44"/>
      <c r="H53" s="44"/>
      <c r="I53" s="44"/>
    </row>
    <row r="54" spans="1:9">
      <c r="A54" s="44"/>
      <c r="B54" s="50"/>
      <c r="C54" s="44"/>
      <c r="D54" s="51"/>
      <c r="E54" s="44"/>
      <c r="F54" s="44"/>
      <c r="G54" s="44"/>
      <c r="H54" s="44"/>
      <c r="I54" s="44"/>
    </row>
    <row r="55" spans="1:9">
      <c r="A55" s="44"/>
      <c r="B55" s="50"/>
      <c r="C55" s="44"/>
      <c r="D55" s="51"/>
      <c r="E55" s="44"/>
      <c r="F55" s="44"/>
      <c r="G55" s="44"/>
      <c r="H55" s="44"/>
      <c r="I55" s="44"/>
    </row>
    <row r="56" spans="1:9">
      <c r="A56" s="44"/>
      <c r="B56" s="50"/>
      <c r="C56" s="44"/>
      <c r="D56" s="51"/>
      <c r="E56" s="44"/>
      <c r="F56" s="44"/>
      <c r="G56" s="44"/>
      <c r="H56" s="44"/>
      <c r="I56" s="44"/>
    </row>
    <row r="57" spans="1:9">
      <c r="A57" s="44"/>
      <c r="B57" s="50"/>
      <c r="C57" s="44"/>
      <c r="D57" s="51"/>
      <c r="E57" s="44"/>
      <c r="F57" s="44"/>
      <c r="G57" s="44"/>
      <c r="H57" s="44"/>
      <c r="I57" s="44"/>
    </row>
    <row r="58" spans="1:9">
      <c r="A58" s="44"/>
      <c r="B58" s="50"/>
      <c r="C58" s="44"/>
      <c r="D58" s="51"/>
      <c r="E58" s="44"/>
      <c r="F58" s="44"/>
      <c r="G58" s="44"/>
      <c r="H58" s="44"/>
      <c r="I58" s="44"/>
    </row>
    <row r="59" spans="1:9">
      <c r="A59" s="44"/>
      <c r="B59" s="50"/>
      <c r="C59" s="44"/>
      <c r="D59" s="51"/>
      <c r="E59" s="44"/>
      <c r="F59" s="44"/>
      <c r="G59" s="44"/>
      <c r="H59" s="44"/>
      <c r="I59" s="44"/>
    </row>
    <row r="60" spans="1:9">
      <c r="A60" s="44"/>
      <c r="B60" s="50"/>
      <c r="C60" s="44"/>
      <c r="D60" s="51"/>
      <c r="E60" s="44"/>
      <c r="F60" s="44"/>
      <c r="G60" s="44"/>
      <c r="H60" s="44"/>
      <c r="I60" s="44"/>
    </row>
    <row r="61" spans="1:9">
      <c r="A61" s="44"/>
      <c r="B61" s="50"/>
      <c r="C61" s="44"/>
      <c r="D61" s="51"/>
      <c r="E61" s="44"/>
      <c r="F61" s="44"/>
      <c r="G61" s="44"/>
      <c r="H61" s="44"/>
      <c r="I61" s="44"/>
    </row>
    <row r="62" spans="1:9">
      <c r="A62" s="44"/>
      <c r="B62" s="50"/>
      <c r="C62" s="44"/>
      <c r="D62" s="51"/>
      <c r="E62" s="44"/>
      <c r="F62" s="44"/>
      <c r="G62" s="44"/>
      <c r="H62" s="44"/>
      <c r="I62" s="44"/>
    </row>
    <row r="63" spans="1:9">
      <c r="A63" s="44"/>
      <c r="B63" s="50"/>
      <c r="C63" s="44"/>
      <c r="D63" s="51"/>
      <c r="E63" s="44"/>
      <c r="F63" s="44"/>
      <c r="G63" s="44"/>
      <c r="H63" s="44"/>
      <c r="I63" s="44"/>
    </row>
    <row r="64" spans="1:9">
      <c r="A64" s="44"/>
      <c r="B64" s="50"/>
      <c r="C64" s="44"/>
      <c r="D64" s="51"/>
      <c r="E64" s="44"/>
      <c r="F64" s="44"/>
      <c r="G64" s="44"/>
      <c r="H64" s="44"/>
      <c r="I64" s="44"/>
    </row>
  </sheetData>
  <mergeCells count="17">
    <mergeCell ref="A35:I35"/>
    <mergeCell ref="A27:I27"/>
    <mergeCell ref="C8:H8"/>
    <mergeCell ref="I8:I10"/>
    <mergeCell ref="A25:I25"/>
    <mergeCell ref="A26:I26"/>
    <mergeCell ref="A29:I29"/>
    <mergeCell ref="A30:I30"/>
    <mergeCell ref="A28:I28"/>
    <mergeCell ref="A2:J2"/>
    <mergeCell ref="J8:J10"/>
    <mergeCell ref="C9:D9"/>
    <mergeCell ref="E9:F9"/>
    <mergeCell ref="G9:H9"/>
    <mergeCell ref="H6:I6"/>
    <mergeCell ref="A8:A10"/>
    <mergeCell ref="B8:B10"/>
  </mergeCells>
  <phoneticPr fontId="17"/>
  <dataValidations count="1">
    <dataValidation type="list" allowBlank="1" showInputMessage="1" showErrorMessage="1" sqref="H5" xr:uid="{00000000-0002-0000-1300-000000000000}">
      <formula1>" ,共済,健保,国保,学校,社福,医療法人,社団,財団,医師会,その他,個人,会社"</formula1>
    </dataValidation>
  </dataValidations>
  <printOptions horizontalCentered="1" gridLinesSet="0"/>
  <pageMargins left="0.78740157480314965" right="0.59055118110236227" top="0.78740157480314965" bottom="0.78740157480314965" header="0.98425196850393704" footer="0.70866141732283472"/>
  <pageSetup paperSize="9" scale="7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P19"/>
  <sheetViews>
    <sheetView showZeros="0" view="pageBreakPreview" zoomScaleNormal="75" zoomScaleSheetLayoutView="100" workbookViewId="0">
      <selection activeCell="K16" sqref="K16"/>
    </sheetView>
  </sheetViews>
  <sheetFormatPr defaultColWidth="2.08984375" defaultRowHeight="12"/>
  <cols>
    <col min="1" max="1" width="4.453125" style="7" customWidth="1"/>
    <col min="2" max="2" width="4.453125" style="6" customWidth="1"/>
    <col min="3" max="3" width="18" style="6" customWidth="1"/>
    <col min="4" max="4" width="12.36328125" style="6" customWidth="1"/>
    <col min="5" max="5" width="9" style="6" customWidth="1"/>
    <col min="6" max="6" width="6.7265625" style="6" customWidth="1"/>
    <col min="7" max="7" width="4.453125" style="7" customWidth="1"/>
    <col min="8" max="8" width="5.6328125" style="6" customWidth="1"/>
    <col min="9" max="9" width="4.453125" style="6" customWidth="1"/>
    <col min="10" max="10" width="6.7265625" style="6" customWidth="1"/>
    <col min="11" max="14" width="9" style="6" customWidth="1"/>
    <col min="15" max="16" width="8.26953125" style="6" customWidth="1"/>
    <col min="17" max="17" width="8.6328125" style="6" customWidth="1"/>
    <col min="18" max="21" width="8.26953125" style="6" customWidth="1"/>
    <col min="22" max="22" width="8.6328125" style="6" customWidth="1"/>
    <col min="23" max="24" width="5.453125" style="6" customWidth="1"/>
    <col min="25" max="25" width="4.08984375" style="6" customWidth="1"/>
    <col min="26" max="26" width="19.26953125" style="6" customWidth="1"/>
    <col min="27" max="28" width="8.6328125" style="6" customWidth="1"/>
    <col min="29" max="30" width="6.6328125" style="6" customWidth="1"/>
    <col min="31" max="35" width="8.7265625" style="6" customWidth="1"/>
    <col min="36" max="37" width="7.36328125" style="6" customWidth="1"/>
    <col min="38" max="39" width="8.6328125" style="6" customWidth="1"/>
    <col min="40" max="42" width="6.08984375" style="6" customWidth="1"/>
    <col min="43" max="43" width="6.36328125" style="6" customWidth="1"/>
    <col min="44" max="16384" width="2.08984375" style="6"/>
  </cols>
  <sheetData>
    <row r="1" spans="1:42" ht="40.5" customHeight="1">
      <c r="A1" s="23" t="s">
        <v>451</v>
      </c>
    </row>
    <row r="2" spans="1:42" s="10" customFormat="1" ht="18" customHeight="1">
      <c r="A2" s="982" t="s">
        <v>452</v>
      </c>
      <c r="B2" s="982"/>
      <c r="C2" s="982"/>
      <c r="D2" s="982"/>
      <c r="E2" s="982"/>
      <c r="F2" s="982"/>
      <c r="G2" s="982"/>
      <c r="H2" s="982"/>
      <c r="I2" s="982"/>
      <c r="J2" s="982"/>
      <c r="K2" s="982"/>
      <c r="L2" s="982"/>
      <c r="M2" s="982"/>
      <c r="N2" s="982"/>
    </row>
    <row r="3" spans="1:42" ht="40.5" customHeight="1">
      <c r="N3" s="437" t="s">
        <v>127</v>
      </c>
      <c r="O3" s="984" t="str">
        <f>'第２－１号（所要額調書）'!AC3</f>
        <v>医療法人○○会</v>
      </c>
      <c r="P3" s="984"/>
      <c r="Q3" s="984"/>
    </row>
    <row r="4" spans="1:42" ht="18" customHeight="1" thickBot="1">
      <c r="A4" s="4"/>
      <c r="B4" s="3"/>
      <c r="C4" s="3"/>
      <c r="D4" s="3"/>
      <c r="E4" s="3"/>
      <c r="F4" s="3"/>
      <c r="G4" s="4"/>
      <c r="H4" s="3"/>
      <c r="I4" s="3"/>
      <c r="J4" s="3"/>
      <c r="K4" s="3"/>
      <c r="L4" s="3"/>
      <c r="M4" s="3"/>
      <c r="N4" s="5"/>
      <c r="O4" s="3"/>
      <c r="P4" s="3"/>
      <c r="Q4" s="3"/>
      <c r="R4" s="3"/>
      <c r="S4" s="3"/>
      <c r="T4" s="3"/>
      <c r="U4" s="3"/>
      <c r="V4" s="3"/>
      <c r="W4" s="3"/>
      <c r="X4" s="3"/>
      <c r="Y4" s="3"/>
      <c r="Z4" s="3"/>
      <c r="AA4" s="3"/>
      <c r="AB4" s="3"/>
      <c r="AC4" s="3"/>
      <c r="AD4" s="3"/>
    </row>
    <row r="5" spans="1:42" ht="40.5" customHeight="1">
      <c r="A5" s="1058" t="s">
        <v>23</v>
      </c>
      <c r="B5" s="1060" t="s">
        <v>53</v>
      </c>
      <c r="C5" s="1053" t="s">
        <v>476</v>
      </c>
      <c r="D5" s="1062" t="s">
        <v>54</v>
      </c>
      <c r="E5" s="1062"/>
      <c r="F5" s="1062"/>
      <c r="G5" s="1062"/>
      <c r="H5" s="1062"/>
      <c r="I5" s="1063" t="s">
        <v>55</v>
      </c>
      <c r="J5" s="1053" t="s">
        <v>105</v>
      </c>
      <c r="K5" s="1053" t="s">
        <v>106</v>
      </c>
      <c r="L5" s="1053" t="s">
        <v>107</v>
      </c>
      <c r="M5" s="1011" t="s">
        <v>108</v>
      </c>
      <c r="N5" s="1065" t="s">
        <v>3</v>
      </c>
      <c r="O5" s="3"/>
      <c r="P5" s="3"/>
      <c r="Q5" s="3"/>
      <c r="R5" s="3"/>
      <c r="S5" s="3"/>
      <c r="T5" s="3"/>
      <c r="U5" s="3"/>
      <c r="V5" s="3"/>
      <c r="W5" s="3"/>
      <c r="X5" s="3"/>
      <c r="Y5" s="3"/>
      <c r="Z5" s="3"/>
      <c r="AA5" s="3"/>
      <c r="AB5" s="3"/>
      <c r="AC5" s="3"/>
      <c r="AD5" s="3"/>
    </row>
    <row r="6" spans="1:42" ht="40.5" customHeight="1">
      <c r="A6" s="1059"/>
      <c r="B6" s="1061"/>
      <c r="C6" s="1054"/>
      <c r="D6" s="1068" t="s">
        <v>640</v>
      </c>
      <c r="E6" s="1071" t="s">
        <v>102</v>
      </c>
      <c r="F6" s="1071" t="s">
        <v>104</v>
      </c>
      <c r="G6" s="999" t="s">
        <v>103</v>
      </c>
      <c r="H6" s="1072" t="s">
        <v>56</v>
      </c>
      <c r="I6" s="1064"/>
      <c r="J6" s="1054"/>
      <c r="K6" s="1054"/>
      <c r="L6" s="1054"/>
      <c r="M6" s="1056"/>
      <c r="N6" s="1066"/>
      <c r="O6" s="3"/>
      <c r="P6" s="3"/>
      <c r="Q6" s="3"/>
      <c r="R6" s="3"/>
      <c r="S6" s="3"/>
      <c r="T6" s="3"/>
      <c r="U6" s="3"/>
      <c r="V6" s="3"/>
      <c r="W6" s="3"/>
      <c r="X6" s="3"/>
      <c r="Y6" s="3"/>
      <c r="Z6" s="3"/>
      <c r="AA6" s="3"/>
      <c r="AB6" s="3"/>
      <c r="AC6" s="3"/>
      <c r="AD6" s="3"/>
    </row>
    <row r="7" spans="1:42" ht="40.5" customHeight="1">
      <c r="A7" s="1059"/>
      <c r="B7" s="1061"/>
      <c r="C7" s="1054"/>
      <c r="D7" s="1069"/>
      <c r="E7" s="1054"/>
      <c r="F7" s="1054"/>
      <c r="G7" s="1056"/>
      <c r="H7" s="1064"/>
      <c r="I7" s="1064"/>
      <c r="J7" s="1054"/>
      <c r="K7" s="1054"/>
      <c r="L7" s="1054"/>
      <c r="M7" s="1056"/>
      <c r="N7" s="1066"/>
      <c r="O7" s="3"/>
      <c r="P7" s="3"/>
      <c r="Q7" s="3"/>
      <c r="R7" s="3"/>
      <c r="S7" s="3"/>
      <c r="T7" s="3"/>
      <c r="U7" s="3"/>
      <c r="V7" s="3"/>
      <c r="W7" s="3"/>
      <c r="X7" s="3"/>
      <c r="Y7" s="3"/>
      <c r="Z7" s="3"/>
      <c r="AA7" s="3"/>
      <c r="AB7" s="3"/>
      <c r="AC7" s="3"/>
      <c r="AD7" s="3"/>
    </row>
    <row r="8" spans="1:42" ht="40.5" customHeight="1">
      <c r="A8" s="1059"/>
      <c r="B8" s="1061"/>
      <c r="C8" s="1054"/>
      <c r="D8" s="1070"/>
      <c r="E8" s="1055"/>
      <c r="F8" s="1055"/>
      <c r="G8" s="1056"/>
      <c r="H8" s="1064"/>
      <c r="I8" s="1064"/>
      <c r="J8" s="1055"/>
      <c r="K8" s="1055"/>
      <c r="L8" s="1055"/>
      <c r="M8" s="1056"/>
      <c r="N8" s="1067"/>
      <c r="O8" s="3"/>
      <c r="P8" s="3"/>
      <c r="Q8" s="3"/>
      <c r="R8" s="3"/>
      <c r="S8" s="3"/>
      <c r="T8" s="3"/>
      <c r="U8" s="3"/>
      <c r="V8" s="3"/>
      <c r="W8" s="3"/>
      <c r="X8" s="3"/>
      <c r="Y8" s="3"/>
      <c r="Z8" s="3"/>
      <c r="AA8" s="3"/>
      <c r="AB8" s="3"/>
      <c r="AC8" s="3"/>
      <c r="AD8" s="3"/>
    </row>
    <row r="9" spans="1:42" s="21" customFormat="1" ht="40.5" customHeight="1">
      <c r="A9" s="1059"/>
      <c r="B9" s="1061"/>
      <c r="C9" s="1054"/>
      <c r="D9" s="18" t="s">
        <v>95</v>
      </c>
      <c r="E9" s="18" t="s">
        <v>96</v>
      </c>
      <c r="F9" s="18" t="s">
        <v>170</v>
      </c>
      <c r="G9" s="18"/>
      <c r="H9" s="18" t="s">
        <v>530</v>
      </c>
      <c r="I9" s="19" t="s">
        <v>532</v>
      </c>
      <c r="J9" s="19" t="s">
        <v>533</v>
      </c>
      <c r="K9" s="19" t="s">
        <v>534</v>
      </c>
      <c r="L9" s="19" t="s">
        <v>535</v>
      </c>
      <c r="M9" s="19" t="s">
        <v>536</v>
      </c>
      <c r="N9" s="22" t="s">
        <v>100</v>
      </c>
      <c r="O9" s="20"/>
      <c r="P9" s="20"/>
      <c r="Q9" s="20"/>
      <c r="R9" s="20"/>
      <c r="S9" s="20"/>
      <c r="T9" s="20"/>
      <c r="U9" s="20"/>
      <c r="V9" s="20"/>
      <c r="W9" s="20"/>
      <c r="X9" s="20"/>
      <c r="Y9" s="20"/>
      <c r="Z9" s="20"/>
      <c r="AA9" s="20"/>
      <c r="AB9" s="20"/>
      <c r="AC9" s="20"/>
      <c r="AD9" s="20"/>
    </row>
    <row r="10" spans="1:42" s="12" customFormat="1" ht="27" customHeight="1">
      <c r="A10" s="14"/>
      <c r="B10" s="11"/>
      <c r="C10" s="11"/>
      <c r="D10" s="15" t="s">
        <v>58</v>
      </c>
      <c r="E10" s="15" t="s">
        <v>58</v>
      </c>
      <c r="F10" s="11"/>
      <c r="G10" s="16"/>
      <c r="H10" s="11"/>
      <c r="I10" s="15" t="s">
        <v>60</v>
      </c>
      <c r="J10" s="15"/>
      <c r="K10" s="15" t="s">
        <v>101</v>
      </c>
      <c r="L10" s="15" t="s">
        <v>101</v>
      </c>
      <c r="M10" s="15" t="s">
        <v>101</v>
      </c>
      <c r="N10" s="17"/>
    </row>
    <row r="11" spans="1:42" ht="54" customHeight="1">
      <c r="A11" s="427" t="str">
        <f>'第１０－１号（所要額報告書）'!A10</f>
        <v>Ａ型特例</v>
      </c>
      <c r="B11" s="568">
        <f>'第５号（事業計画書）'!B11</f>
        <v>0</v>
      </c>
      <c r="C11" s="362" t="str">
        <f>'第２－１号（所要額調書）'!B10</f>
        <v>○○病院</v>
      </c>
      <c r="D11" s="13">
        <f>'第６号（決算状況調書）'!L8</f>
        <v>135000</v>
      </c>
      <c r="E11" s="577">
        <f>'第１４号（負担額等調査票）'!U9</f>
        <v>4153</v>
      </c>
      <c r="F11" s="710">
        <f>ROUNDDOWN(D11/E11,1)</f>
        <v>32.5</v>
      </c>
      <c r="G11" s="791">
        <f>'第５号（事業計画書）'!G11</f>
        <v>0</v>
      </c>
      <c r="H11" s="697">
        <f>IF(G11="○",1,IF(F11&lt;5,1,IF(F11&gt;=20,0.6,0.8)))</f>
        <v>0.6</v>
      </c>
      <c r="I11" s="792">
        <f>'第５号（事業計画書）'!I11</f>
        <v>40</v>
      </c>
      <c r="J11" s="792" t="str">
        <f>'第５号（事業計画書）'!J11</f>
        <v>ウ</v>
      </c>
      <c r="K11" s="793">
        <f>'第５号（事業計画書）'!K11</f>
        <v>20</v>
      </c>
      <c r="L11" s="794">
        <f>'第５号（事業計画書）'!L11</f>
        <v>10</v>
      </c>
      <c r="M11" s="794">
        <f>'第５号（事業計画書）'!M11</f>
        <v>0</v>
      </c>
      <c r="N11" s="795">
        <f>'第５号（事業計画書）'!N11</f>
        <v>0</v>
      </c>
    </row>
    <row r="12" spans="1:42" ht="54" customHeight="1" thickBot="1">
      <c r="A12" s="97"/>
      <c r="B12" s="750"/>
      <c r="C12" s="751"/>
      <c r="D12" s="752"/>
      <c r="E12" s="752"/>
      <c r="F12" s="753"/>
      <c r="G12" s="754"/>
      <c r="H12" s="796"/>
      <c r="I12" s="797"/>
      <c r="J12" s="798" t="str">
        <f>'第５号（事業計画書）'!J12</f>
        <v>ウの場合
（ケータリング）</v>
      </c>
      <c r="K12" s="799"/>
      <c r="L12" s="800"/>
      <c r="M12" s="800"/>
      <c r="N12" s="801"/>
    </row>
    <row r="13" spans="1:42" ht="13">
      <c r="A13" s="4"/>
      <c r="B13" s="4"/>
      <c r="C13" s="759"/>
      <c r="D13" s="760"/>
      <c r="E13" s="760"/>
      <c r="F13" s="761"/>
      <c r="G13" s="762"/>
      <c r="H13" s="762"/>
      <c r="I13" s="763"/>
      <c r="J13" s="766"/>
      <c r="K13" s="764"/>
      <c r="L13" s="765"/>
      <c r="M13" s="765"/>
      <c r="N13" s="4"/>
    </row>
    <row r="14" spans="1:42" ht="18.75" customHeight="1">
      <c r="B14" s="6" t="s">
        <v>419</v>
      </c>
      <c r="Z14" s="8"/>
      <c r="AA14" s="8"/>
      <c r="AB14" s="9"/>
      <c r="AC14" s="9"/>
      <c r="AD14" s="8"/>
      <c r="AE14" s="8"/>
      <c r="AF14" s="8"/>
      <c r="AG14" s="8"/>
      <c r="AH14" s="8"/>
      <c r="AM14" s="4"/>
      <c r="AN14" s="4"/>
      <c r="AO14" s="3"/>
      <c r="AP14" s="4"/>
    </row>
    <row r="15" spans="1:42" ht="18.75" customHeight="1">
      <c r="B15" s="6" t="s">
        <v>641</v>
      </c>
      <c r="Z15" s="8"/>
      <c r="AA15" s="8"/>
      <c r="AB15" s="9"/>
      <c r="AC15" s="9"/>
      <c r="AD15" s="8"/>
      <c r="AE15" s="8"/>
      <c r="AF15" s="8"/>
      <c r="AG15" s="8"/>
      <c r="AH15" s="8"/>
      <c r="AM15" s="4"/>
      <c r="AN15" s="4"/>
      <c r="AO15" s="3"/>
      <c r="AP15" s="4"/>
    </row>
    <row r="16" spans="1:42" ht="18.75" customHeight="1">
      <c r="B16" s="6" t="s">
        <v>555</v>
      </c>
      <c r="Z16" s="8"/>
      <c r="AA16" s="8"/>
      <c r="AB16" s="9"/>
      <c r="AC16" s="9"/>
      <c r="AD16" s="8"/>
      <c r="AE16" s="8"/>
      <c r="AF16" s="8"/>
      <c r="AG16" s="8"/>
      <c r="AH16" s="8"/>
      <c r="AM16" s="3"/>
      <c r="AN16" s="3"/>
      <c r="AO16" s="4"/>
      <c r="AP16" s="3"/>
    </row>
    <row r="17" spans="2:42" ht="18.75" customHeight="1">
      <c r="B17" s="6" t="s">
        <v>430</v>
      </c>
      <c r="Z17" s="8"/>
      <c r="AA17" s="8"/>
      <c r="AB17" s="9"/>
      <c r="AC17" s="9"/>
      <c r="AD17" s="8"/>
      <c r="AE17" s="8"/>
      <c r="AF17" s="8"/>
      <c r="AG17" s="8"/>
      <c r="AH17" s="8"/>
      <c r="AM17" s="3"/>
      <c r="AN17" s="3"/>
      <c r="AO17" s="4"/>
      <c r="AP17" s="3"/>
    </row>
    <row r="18" spans="2:42" ht="18.75" customHeight="1">
      <c r="B18" s="6" t="s">
        <v>420</v>
      </c>
      <c r="Z18" s="4"/>
      <c r="AA18" s="4"/>
      <c r="AB18" s="3"/>
      <c r="AC18" s="3"/>
      <c r="AD18" s="8"/>
      <c r="AE18" s="8"/>
      <c r="AF18" s="8"/>
      <c r="AG18" s="8"/>
      <c r="AH18" s="8"/>
      <c r="AM18" s="4"/>
      <c r="AN18" s="4"/>
      <c r="AO18" s="4"/>
      <c r="AP18" s="4"/>
    </row>
    <row r="19" spans="2:42" ht="18.75" customHeight="1">
      <c r="B19" s="6" t="s">
        <v>537</v>
      </c>
    </row>
  </sheetData>
  <mergeCells count="17">
    <mergeCell ref="O3:Q3"/>
    <mergeCell ref="N5:N8"/>
    <mergeCell ref="K5:K8"/>
    <mergeCell ref="M5:M8"/>
    <mergeCell ref="A2:N2"/>
    <mergeCell ref="I5:I8"/>
    <mergeCell ref="L5:L8"/>
    <mergeCell ref="J5:J8"/>
    <mergeCell ref="H6:H8"/>
    <mergeCell ref="A5:A9"/>
    <mergeCell ref="B5:B9"/>
    <mergeCell ref="C5:C9"/>
    <mergeCell ref="D5:H5"/>
    <mergeCell ref="D6:D8"/>
    <mergeCell ref="E6:E8"/>
    <mergeCell ref="F6:F8"/>
    <mergeCell ref="G6:G8"/>
  </mergeCells>
  <phoneticPr fontId="15"/>
  <printOptions horizontalCentered="1"/>
  <pageMargins left="0.39370078740157483" right="0.19685039370078741" top="0.59055118110236227" bottom="0.39370078740157483" header="0.51181102362204722" footer="0.51181102362204722"/>
  <pageSetup paperSize="9" scale="90"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U16"/>
  <sheetViews>
    <sheetView view="pageBreakPreview" topLeftCell="A5" zoomScale="85" zoomScaleNormal="100" zoomScaleSheetLayoutView="85" workbookViewId="0">
      <selection activeCell="E10" sqref="E10"/>
    </sheetView>
  </sheetViews>
  <sheetFormatPr defaultColWidth="9" defaultRowHeight="27" customHeight="1"/>
  <cols>
    <col min="1" max="1" width="4.453125" style="25" customWidth="1"/>
    <col min="2" max="2" width="18" style="25" customWidth="1"/>
    <col min="3" max="6" width="9" style="25"/>
    <col min="7" max="7" width="9" style="371"/>
    <col min="8" max="10" width="9" style="25"/>
    <col min="11" max="12" width="9" style="371"/>
    <col min="13" max="16384" width="9" style="25"/>
  </cols>
  <sheetData>
    <row r="1" spans="1:21" ht="27" customHeight="1">
      <c r="A1" s="24" t="s">
        <v>453</v>
      </c>
    </row>
    <row r="2" spans="1:21" ht="27" customHeight="1">
      <c r="B2" s="26"/>
      <c r="C2" s="26"/>
      <c r="D2" s="26"/>
      <c r="E2" s="1084" t="s">
        <v>677</v>
      </c>
      <c r="F2" s="1084"/>
      <c r="G2" s="1084"/>
      <c r="H2" s="1084"/>
      <c r="I2" s="1084"/>
      <c r="J2" s="1084"/>
      <c r="K2" s="1084"/>
      <c r="L2" s="1084"/>
      <c r="M2" s="1084"/>
      <c r="N2" s="1084"/>
      <c r="O2" s="1084"/>
      <c r="P2" s="1084"/>
      <c r="Q2" s="1084"/>
      <c r="R2" s="26"/>
      <c r="S2" s="26"/>
      <c r="T2" s="26"/>
      <c r="U2" s="26"/>
    </row>
    <row r="3" spans="1:21" ht="40.5" customHeight="1">
      <c r="O3" s="29"/>
      <c r="P3" s="29"/>
      <c r="Q3" s="29"/>
      <c r="R3" s="28" t="s">
        <v>127</v>
      </c>
      <c r="S3" s="1074" t="str">
        <f>'第２－１号（所要額調書）'!AC3</f>
        <v>医療法人○○会</v>
      </c>
      <c r="T3" s="1074"/>
      <c r="U3" s="1074"/>
    </row>
    <row r="4" spans="1:21" ht="27" customHeight="1" thickBot="1">
      <c r="A4" s="87"/>
      <c r="B4" s="32"/>
    </row>
    <row r="5" spans="1:21" s="27" customFormat="1" ht="54" customHeight="1">
      <c r="A5" s="1433" t="s">
        <v>23</v>
      </c>
      <c r="B5" s="1436" t="s">
        <v>476</v>
      </c>
      <c r="C5" s="1436" t="s">
        <v>24</v>
      </c>
      <c r="D5" s="1445" t="s">
        <v>14</v>
      </c>
      <c r="E5" s="1446"/>
      <c r="F5" s="1446"/>
      <c r="G5" s="1446"/>
      <c r="H5" s="1446"/>
      <c r="I5" s="1447"/>
      <c r="J5" s="1445" t="s">
        <v>15</v>
      </c>
      <c r="K5" s="1446"/>
      <c r="L5" s="1446"/>
      <c r="M5" s="1447"/>
      <c r="N5" s="1448" t="s">
        <v>112</v>
      </c>
      <c r="O5" s="1439" t="s">
        <v>119</v>
      </c>
      <c r="P5" s="1440"/>
      <c r="Q5" s="1441"/>
      <c r="R5" s="1439" t="s">
        <v>120</v>
      </c>
      <c r="S5" s="1440"/>
      <c r="T5" s="1441"/>
      <c r="U5" s="1442" t="s">
        <v>102</v>
      </c>
    </row>
    <row r="6" spans="1:21" s="27" customFormat="1" ht="27" customHeight="1">
      <c r="A6" s="1434"/>
      <c r="B6" s="1437"/>
      <c r="C6" s="1437"/>
      <c r="D6" s="1455" t="s">
        <v>109</v>
      </c>
      <c r="E6" s="1424" t="s">
        <v>110</v>
      </c>
      <c r="F6" s="1424" t="s">
        <v>111</v>
      </c>
      <c r="G6" s="1114" t="s">
        <v>74</v>
      </c>
      <c r="H6" s="1426" t="s">
        <v>57</v>
      </c>
      <c r="I6" s="1451" t="s">
        <v>12</v>
      </c>
      <c r="J6" s="1453" t="s">
        <v>65</v>
      </c>
      <c r="K6" s="1090" t="s">
        <v>57</v>
      </c>
      <c r="L6" s="1090" t="s">
        <v>142</v>
      </c>
      <c r="M6" s="1451" t="s">
        <v>13</v>
      </c>
      <c r="N6" s="1449"/>
      <c r="O6" s="1431" t="s">
        <v>114</v>
      </c>
      <c r="P6" s="1427" t="s">
        <v>113</v>
      </c>
      <c r="Q6" s="1429" t="s">
        <v>115</v>
      </c>
      <c r="R6" s="1431" t="s">
        <v>116</v>
      </c>
      <c r="S6" s="1427" t="s">
        <v>117</v>
      </c>
      <c r="T6" s="1429" t="s">
        <v>118</v>
      </c>
      <c r="U6" s="1443"/>
    </row>
    <row r="7" spans="1:21" s="27" customFormat="1" ht="54" customHeight="1">
      <c r="A7" s="1435"/>
      <c r="B7" s="1438"/>
      <c r="C7" s="1438"/>
      <c r="D7" s="1454"/>
      <c r="E7" s="1425"/>
      <c r="F7" s="1425"/>
      <c r="G7" s="1091"/>
      <c r="H7" s="1425"/>
      <c r="I7" s="1452"/>
      <c r="J7" s="1454"/>
      <c r="K7" s="1091"/>
      <c r="L7" s="1091"/>
      <c r="M7" s="1452"/>
      <c r="N7" s="1450"/>
      <c r="O7" s="1432"/>
      <c r="P7" s="1428"/>
      <c r="Q7" s="1430"/>
      <c r="R7" s="1432"/>
      <c r="S7" s="1428"/>
      <c r="T7" s="1430"/>
      <c r="U7" s="1444"/>
    </row>
    <row r="8" spans="1:21" s="31" customFormat="1" ht="27" customHeight="1">
      <c r="A8" s="30"/>
      <c r="B8" s="33"/>
      <c r="C8" s="33"/>
      <c r="D8" s="34" t="s">
        <v>58</v>
      </c>
      <c r="E8" s="34" t="s">
        <v>58</v>
      </c>
      <c r="F8" s="34" t="s">
        <v>58</v>
      </c>
      <c r="G8" s="389" t="s">
        <v>58</v>
      </c>
      <c r="H8" s="34" t="s">
        <v>58</v>
      </c>
      <c r="I8" s="34" t="s">
        <v>58</v>
      </c>
      <c r="J8" s="34" t="s">
        <v>58</v>
      </c>
      <c r="K8" s="389" t="s">
        <v>58</v>
      </c>
      <c r="L8" s="389" t="s">
        <v>58</v>
      </c>
      <c r="M8" s="34" t="s">
        <v>58</v>
      </c>
      <c r="N8" s="34" t="s">
        <v>58</v>
      </c>
      <c r="O8" s="34" t="s">
        <v>58</v>
      </c>
      <c r="P8" s="34" t="s">
        <v>58</v>
      </c>
      <c r="Q8" s="34" t="s">
        <v>58</v>
      </c>
      <c r="R8" s="34" t="s">
        <v>58</v>
      </c>
      <c r="S8" s="34" t="s">
        <v>58</v>
      </c>
      <c r="T8" s="34" t="s">
        <v>58</v>
      </c>
      <c r="U8" s="98" t="s">
        <v>58</v>
      </c>
    </row>
    <row r="9" spans="1:21" ht="53.25" customHeight="1">
      <c r="A9" s="877" t="str">
        <f>'第１０－１号（所要額報告書）'!A10</f>
        <v>Ａ型特例</v>
      </c>
      <c r="B9" s="878" t="str">
        <f>'第２－１号（所要額調書）'!B10</f>
        <v>○○病院</v>
      </c>
      <c r="C9" s="878" t="str">
        <f>'第２－１号（所要額調書）'!C10</f>
        <v>医療法人</v>
      </c>
      <c r="D9" s="35">
        <f>決算書!F4/1000</f>
        <v>2219</v>
      </c>
      <c r="E9" s="35">
        <f>決算書!F5/1000</f>
        <v>1282</v>
      </c>
      <c r="F9" s="35">
        <f>決算書!F8/1000</f>
        <v>2999</v>
      </c>
      <c r="G9" s="217">
        <f>決算書!F9/1000</f>
        <v>0</v>
      </c>
      <c r="H9" s="35">
        <f>決算書!F10/1000</f>
        <v>0</v>
      </c>
      <c r="I9" s="35">
        <f>ROUND(SUM(D9:H9),0)</f>
        <v>6500</v>
      </c>
      <c r="J9" s="35">
        <f>決算書!F14/1000</f>
        <v>6000</v>
      </c>
      <c r="K9" s="217">
        <f>決算書!F39/1000</f>
        <v>500</v>
      </c>
      <c r="L9" s="217">
        <f>決算書!F40/1000</f>
        <v>0</v>
      </c>
      <c r="M9" s="35">
        <f>ROUND(SUM(J9:L9),0)</f>
        <v>6500</v>
      </c>
      <c r="N9" s="35">
        <f>I9-M9</f>
        <v>0</v>
      </c>
      <c r="O9" s="35">
        <f>M9</f>
        <v>6500</v>
      </c>
      <c r="P9" s="35">
        <f>(決算書!F4+決算書!F7+決算書!F9+決算書!F10)/1000</f>
        <v>2219</v>
      </c>
      <c r="Q9" s="35">
        <f>O9-P9</f>
        <v>4281</v>
      </c>
      <c r="R9" s="668">
        <f>K15+M15</f>
        <v>6372</v>
      </c>
      <c r="S9" s="36">
        <f>P9</f>
        <v>2219</v>
      </c>
      <c r="T9" s="36">
        <f>R9-S9</f>
        <v>4153</v>
      </c>
      <c r="U9" s="96">
        <f>IF(Q9&gt;T9,T9,Q9)</f>
        <v>4153</v>
      </c>
    </row>
    <row r="10" spans="1:21" ht="53.25" customHeight="1" thickBot="1">
      <c r="A10" s="37"/>
      <c r="B10" s="767"/>
      <c r="C10" s="767"/>
      <c r="D10" s="768"/>
      <c r="E10" s="768"/>
      <c r="F10" s="768"/>
      <c r="G10" s="224"/>
      <c r="H10" s="768"/>
      <c r="I10" s="768"/>
      <c r="J10" s="768"/>
      <c r="K10" s="224"/>
      <c r="L10" s="224"/>
      <c r="M10" s="768"/>
      <c r="N10" s="768"/>
      <c r="O10" s="768"/>
      <c r="P10" s="768"/>
      <c r="Q10" s="768"/>
      <c r="R10" s="768"/>
      <c r="S10" s="769"/>
      <c r="T10" s="769"/>
      <c r="U10" s="770"/>
    </row>
    <row r="12" spans="1:21" ht="27" customHeight="1">
      <c r="A12" s="371" t="s">
        <v>512</v>
      </c>
    </row>
    <row r="13" spans="1:21" ht="27" customHeight="1">
      <c r="A13" s="371" t="s">
        <v>557</v>
      </c>
    </row>
    <row r="14" spans="1:21" s="371" customFormat="1" ht="27" customHeight="1">
      <c r="C14" s="1115" t="s">
        <v>499</v>
      </c>
      <c r="D14" s="1115"/>
      <c r="E14" s="1115" t="s">
        <v>502</v>
      </c>
      <c r="F14" s="1115"/>
      <c r="G14" s="1115" t="s">
        <v>503</v>
      </c>
      <c r="H14" s="1115"/>
      <c r="I14" s="1082" t="s">
        <v>504</v>
      </c>
      <c r="J14" s="1082"/>
      <c r="K14" s="1115" t="s">
        <v>500</v>
      </c>
      <c r="L14" s="1115"/>
      <c r="M14" s="1115" t="s">
        <v>501</v>
      </c>
      <c r="N14" s="1115"/>
    </row>
    <row r="15" spans="1:21" s="371" customFormat="1" ht="27" customHeight="1">
      <c r="C15" s="1115">
        <f>'第１２号（保育人員等状況）'!B11</f>
        <v>1.7</v>
      </c>
      <c r="D15" s="1115"/>
      <c r="E15" s="1115">
        <f>ROUND(C15/2.6,1)</f>
        <v>0.7</v>
      </c>
      <c r="F15" s="1115"/>
      <c r="G15" s="1115">
        <f>IF(A9="Ｂ型特例",10,IF(A9="Ｂ型",4,2))</f>
        <v>2</v>
      </c>
      <c r="H15" s="1115"/>
      <c r="I15" s="1116">
        <f>IF(G15&gt;E15,G15,E15)</f>
        <v>2</v>
      </c>
      <c r="J15" s="1116"/>
      <c r="K15" s="1117">
        <f>I15*3186</f>
        <v>6372</v>
      </c>
      <c r="L15" s="1117"/>
      <c r="M15" s="1115">
        <v>0</v>
      </c>
      <c r="N15" s="1115"/>
    </row>
    <row r="16" spans="1:21" ht="27" customHeight="1">
      <c r="A16" s="25" t="s">
        <v>265</v>
      </c>
    </row>
  </sheetData>
  <mergeCells count="39">
    <mergeCell ref="E2:Q2"/>
    <mergeCell ref="S3:U3"/>
    <mergeCell ref="A5:A7"/>
    <mergeCell ref="B5:B7"/>
    <mergeCell ref="O5:Q5"/>
    <mergeCell ref="R5:T5"/>
    <mergeCell ref="U5:U7"/>
    <mergeCell ref="C5:C7"/>
    <mergeCell ref="D5:I5"/>
    <mergeCell ref="J5:M5"/>
    <mergeCell ref="N5:N7"/>
    <mergeCell ref="I6:I7"/>
    <mergeCell ref="J6:J7"/>
    <mergeCell ref="L6:L7"/>
    <mergeCell ref="M6:M7"/>
    <mergeCell ref="D6:D7"/>
    <mergeCell ref="E6:E7"/>
    <mergeCell ref="F6:F7"/>
    <mergeCell ref="H6:H7"/>
    <mergeCell ref="S6:S7"/>
    <mergeCell ref="T6:T7"/>
    <mergeCell ref="O6:O7"/>
    <mergeCell ref="P6:P7"/>
    <mergeCell ref="Q6:Q7"/>
    <mergeCell ref="R6:R7"/>
    <mergeCell ref="G6:G7"/>
    <mergeCell ref="K6:K7"/>
    <mergeCell ref="M14:N14"/>
    <mergeCell ref="C15:D15"/>
    <mergeCell ref="E15:F15"/>
    <mergeCell ref="G15:H15"/>
    <mergeCell ref="I15:J15"/>
    <mergeCell ref="K15:L15"/>
    <mergeCell ref="M15:N15"/>
    <mergeCell ref="C14:D14"/>
    <mergeCell ref="E14:F14"/>
    <mergeCell ref="G14:H14"/>
    <mergeCell ref="I14:J14"/>
    <mergeCell ref="K14:L14"/>
  </mergeCells>
  <phoneticPr fontId="15"/>
  <dataValidations disablePrompts="1" count="1">
    <dataValidation type="list" allowBlank="1" showInputMessage="1" showErrorMessage="1" sqref="C10" xr:uid="{00000000-0002-0000-1500-000000000000}">
      <formula1>"共済,健保,国保,学校,社福,医療法人,社団,財団,医師会,その他,個人,会社"</formula1>
    </dataValidation>
  </dataValidations>
  <printOptions horizontalCentered="1"/>
  <pageMargins left="0.59055118110236227" right="0.39370078740157483" top="0.78740157480314965" bottom="0.78740157480314965" header="0.51181102362204722" footer="0.51181102362204722"/>
  <pageSetup paperSize="9" scale="7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B1:S41"/>
  <sheetViews>
    <sheetView view="pageBreakPreview" zoomScale="110" zoomScaleNormal="100" zoomScaleSheetLayoutView="110" workbookViewId="0">
      <selection activeCell="D3" sqref="D3"/>
    </sheetView>
  </sheetViews>
  <sheetFormatPr defaultColWidth="9" defaultRowHeight="13"/>
  <cols>
    <col min="1" max="1" width="1.7265625" style="287" customWidth="1"/>
    <col min="2" max="2" width="5" style="287" customWidth="1"/>
    <col min="3" max="3" width="10.08984375" style="287" customWidth="1"/>
    <col min="4" max="4" width="4" style="287" customWidth="1"/>
    <col min="5" max="5" width="5.453125" style="287" customWidth="1"/>
    <col min="6" max="6" width="2.7265625" style="287" customWidth="1"/>
    <col min="7" max="7" width="10.36328125" style="287" customWidth="1"/>
    <col min="8" max="8" width="4" style="287" customWidth="1"/>
    <col min="9" max="9" width="6.26953125" style="287" customWidth="1"/>
    <col min="10" max="10" width="3.90625" style="287" customWidth="1"/>
    <col min="11" max="11" width="4.08984375" style="287" customWidth="1"/>
    <col min="12" max="12" width="10" style="287" customWidth="1"/>
    <col min="13" max="13" width="5.7265625" style="287" customWidth="1"/>
    <col min="14" max="14" width="5.36328125" style="287" customWidth="1"/>
    <col min="15" max="15" width="3.453125" style="287" customWidth="1"/>
    <col min="16" max="16" width="10.08984375" style="287" customWidth="1"/>
    <col min="17" max="17" width="4.6328125" style="287" customWidth="1"/>
    <col min="18" max="18" width="5.90625" style="287" customWidth="1"/>
    <col min="19" max="16384" width="9" style="287"/>
  </cols>
  <sheetData>
    <row r="1" spans="2:19">
      <c r="P1" s="288"/>
    </row>
    <row r="2" spans="2:19" ht="14">
      <c r="C2" s="880" t="s">
        <v>572</v>
      </c>
      <c r="D2" s="882">
        <v>7</v>
      </c>
      <c r="E2" s="879" t="s">
        <v>343</v>
      </c>
      <c r="F2" s="879"/>
      <c r="G2" s="879" t="s">
        <v>655</v>
      </c>
      <c r="H2" s="879"/>
      <c r="I2" s="879"/>
      <c r="J2" s="879"/>
      <c r="K2" s="879"/>
      <c r="L2" s="879"/>
      <c r="M2" s="879"/>
      <c r="N2" s="879"/>
      <c r="O2" s="879"/>
      <c r="S2" s="881"/>
    </row>
    <row r="3" spans="2:19" ht="16.5">
      <c r="C3" s="289"/>
      <c r="D3" s="289"/>
      <c r="E3" s="289"/>
      <c r="F3" s="289"/>
      <c r="G3" s="289"/>
      <c r="H3" s="289"/>
      <c r="I3" s="289"/>
      <c r="J3" s="289"/>
      <c r="K3" s="289"/>
      <c r="L3" s="289"/>
      <c r="M3" s="289"/>
      <c r="N3" s="289"/>
    </row>
    <row r="4" spans="2:19" ht="40.5" customHeight="1">
      <c r="C4" s="289"/>
      <c r="D4" s="289"/>
      <c r="E4" s="289"/>
      <c r="F4" s="289"/>
      <c r="G4" s="289"/>
      <c r="H4" s="289"/>
      <c r="I4" s="1464"/>
      <c r="J4" s="1464"/>
      <c r="K4" s="1464"/>
      <c r="L4" s="1464"/>
      <c r="M4" s="1461" t="s">
        <v>477</v>
      </c>
      <c r="N4" s="1462"/>
      <c r="O4" s="1465" t="str">
        <f>'第２－１号（所要額調書）'!B10</f>
        <v>○○病院</v>
      </c>
      <c r="P4" s="1465"/>
      <c r="Q4" s="1465"/>
      <c r="R4" s="1465"/>
    </row>
    <row r="5" spans="2:19" ht="13.5" thickBot="1"/>
    <row r="6" spans="2:19" ht="13.5" thickBot="1">
      <c r="C6" s="1463" t="s">
        <v>286</v>
      </c>
      <c r="D6" s="1456"/>
      <c r="E6" s="1456"/>
      <c r="F6" s="291"/>
      <c r="G6" s="1456" t="s">
        <v>287</v>
      </c>
      <c r="H6" s="1456"/>
      <c r="I6" s="1457"/>
      <c r="J6" s="292"/>
      <c r="K6" s="293"/>
      <c r="L6" s="1463" t="s">
        <v>286</v>
      </c>
      <c r="M6" s="1456"/>
      <c r="N6" s="1456"/>
      <c r="O6" s="291"/>
      <c r="P6" s="1456" t="s">
        <v>287</v>
      </c>
      <c r="Q6" s="1456"/>
      <c r="R6" s="1457"/>
    </row>
    <row r="7" spans="2:19" ht="23.25" customHeight="1" thickBot="1">
      <c r="B7" s="580" t="s">
        <v>288</v>
      </c>
      <c r="C7" s="582">
        <v>45748</v>
      </c>
      <c r="D7" s="295" t="str">
        <f>TEXT(C7,"(aaa)")</f>
        <v>(火)</v>
      </c>
      <c r="E7" s="296">
        <v>0.73958333333333337</v>
      </c>
      <c r="F7" s="297" t="s">
        <v>289</v>
      </c>
      <c r="G7" s="295">
        <v>45749</v>
      </c>
      <c r="H7" s="295" t="str">
        <f>TEXT(G7,"(aaa)")</f>
        <v>(水)</v>
      </c>
      <c r="I7" s="298">
        <v>0.33333333333333331</v>
      </c>
      <c r="J7" s="299"/>
      <c r="K7" s="293">
        <v>31</v>
      </c>
      <c r="L7" s="626"/>
      <c r="M7" s="300" t="str">
        <f>TEXT(L7,"(aaa)")</f>
        <v>(土)</v>
      </c>
      <c r="N7" s="627"/>
      <c r="O7" s="301" t="s">
        <v>289</v>
      </c>
      <c r="P7" s="628"/>
      <c r="Q7" s="300" t="str">
        <f>TEXT(P7,"(aaa)")</f>
        <v>(土)</v>
      </c>
      <c r="R7" s="629"/>
    </row>
    <row r="8" spans="2:19" ht="23.25" customHeight="1">
      <c r="B8" s="294">
        <v>1</v>
      </c>
      <c r="C8" s="605"/>
      <c r="D8" s="302" t="str">
        <f>TEXT(C8,"(aaa)")</f>
        <v>(土)</v>
      </c>
      <c r="E8" s="610"/>
      <c r="F8" s="303" t="s">
        <v>289</v>
      </c>
      <c r="G8" s="615"/>
      <c r="H8" s="302" t="str">
        <f>TEXT(G8,"(aaa)")</f>
        <v>(土)</v>
      </c>
      <c r="I8" s="620"/>
      <c r="J8" s="299"/>
      <c r="K8" s="293">
        <v>32</v>
      </c>
      <c r="L8" s="607"/>
      <c r="M8" s="304" t="str">
        <f>TEXT(L8,"(aaa)")</f>
        <v>(土)</v>
      </c>
      <c r="N8" s="612"/>
      <c r="O8" s="305" t="s">
        <v>289</v>
      </c>
      <c r="P8" s="617"/>
      <c r="Q8" s="304" t="str">
        <f>TEXT(P8,"(aaa)")</f>
        <v>(土)</v>
      </c>
      <c r="R8" s="622"/>
    </row>
    <row r="9" spans="2:19" ht="23.25" customHeight="1">
      <c r="B9" s="294">
        <v>2</v>
      </c>
      <c r="C9" s="606"/>
      <c r="D9" s="306" t="str">
        <f>TEXT(C9,"(aaa)")</f>
        <v>(土)</v>
      </c>
      <c r="E9" s="611"/>
      <c r="F9" s="307" t="s">
        <v>289</v>
      </c>
      <c r="G9" s="616"/>
      <c r="H9" s="306" t="str">
        <f t="shared" ref="H9:H37" si="0">TEXT(G9,"(aaa)")</f>
        <v>(土)</v>
      </c>
      <c r="I9" s="621"/>
      <c r="J9" s="299"/>
      <c r="K9" s="293">
        <v>33</v>
      </c>
      <c r="L9" s="606"/>
      <c r="M9" s="306" t="str">
        <f t="shared" ref="M9:M37" si="1">TEXT(L9,"(aaa)")</f>
        <v>(土)</v>
      </c>
      <c r="N9" s="611"/>
      <c r="O9" s="307" t="s">
        <v>289</v>
      </c>
      <c r="P9" s="616"/>
      <c r="Q9" s="306" t="str">
        <f t="shared" ref="Q9:Q37" si="2">TEXT(P9,"(aaa)")</f>
        <v>(土)</v>
      </c>
      <c r="R9" s="621"/>
    </row>
    <row r="10" spans="2:19" ht="23.25" customHeight="1">
      <c r="B10" s="294">
        <v>3</v>
      </c>
      <c r="C10" s="607"/>
      <c r="D10" s="304" t="str">
        <f t="shared" ref="D10:D37" si="3">TEXT(C10,"(aaa)")</f>
        <v>(土)</v>
      </c>
      <c r="E10" s="612"/>
      <c r="F10" s="305" t="s">
        <v>289</v>
      </c>
      <c r="G10" s="617"/>
      <c r="H10" s="304" t="str">
        <f t="shared" si="0"/>
        <v>(土)</v>
      </c>
      <c r="I10" s="622"/>
      <c r="J10" s="299"/>
      <c r="K10" s="293">
        <v>34</v>
      </c>
      <c r="L10" s="607"/>
      <c r="M10" s="304" t="str">
        <f t="shared" si="1"/>
        <v>(土)</v>
      </c>
      <c r="N10" s="612"/>
      <c r="O10" s="305" t="s">
        <v>289</v>
      </c>
      <c r="P10" s="617"/>
      <c r="Q10" s="304" t="str">
        <f t="shared" si="2"/>
        <v>(土)</v>
      </c>
      <c r="R10" s="622"/>
    </row>
    <row r="11" spans="2:19" ht="23.25" customHeight="1">
      <c r="B11" s="294">
        <v>4</v>
      </c>
      <c r="C11" s="606"/>
      <c r="D11" s="306" t="str">
        <f t="shared" si="3"/>
        <v>(土)</v>
      </c>
      <c r="E11" s="611"/>
      <c r="F11" s="307" t="s">
        <v>289</v>
      </c>
      <c r="G11" s="616"/>
      <c r="H11" s="306" t="str">
        <f t="shared" si="0"/>
        <v>(土)</v>
      </c>
      <c r="I11" s="621"/>
      <c r="J11" s="299"/>
      <c r="K11" s="293">
        <v>35</v>
      </c>
      <c r="L11" s="606"/>
      <c r="M11" s="306" t="str">
        <f t="shared" si="1"/>
        <v>(土)</v>
      </c>
      <c r="N11" s="611"/>
      <c r="O11" s="307" t="s">
        <v>289</v>
      </c>
      <c r="P11" s="616"/>
      <c r="Q11" s="306" t="str">
        <f t="shared" si="2"/>
        <v>(土)</v>
      </c>
      <c r="R11" s="621"/>
    </row>
    <row r="12" spans="2:19" ht="23.25" customHeight="1">
      <c r="B12" s="294">
        <v>5</v>
      </c>
      <c r="C12" s="607"/>
      <c r="D12" s="304" t="str">
        <f t="shared" si="3"/>
        <v>(土)</v>
      </c>
      <c r="E12" s="612"/>
      <c r="F12" s="305" t="s">
        <v>289</v>
      </c>
      <c r="G12" s="617"/>
      <c r="H12" s="304" t="str">
        <f t="shared" si="0"/>
        <v>(土)</v>
      </c>
      <c r="I12" s="622"/>
      <c r="J12" s="299"/>
      <c r="K12" s="293">
        <v>36</v>
      </c>
      <c r="L12" s="607"/>
      <c r="M12" s="304" t="str">
        <f t="shared" si="1"/>
        <v>(土)</v>
      </c>
      <c r="N12" s="612"/>
      <c r="O12" s="305" t="s">
        <v>289</v>
      </c>
      <c r="P12" s="617"/>
      <c r="Q12" s="304" t="str">
        <f t="shared" si="2"/>
        <v>(土)</v>
      </c>
      <c r="R12" s="622"/>
    </row>
    <row r="13" spans="2:19" ht="23.25" customHeight="1">
      <c r="B13" s="294">
        <v>6</v>
      </c>
      <c r="C13" s="606"/>
      <c r="D13" s="306" t="str">
        <f t="shared" si="3"/>
        <v>(土)</v>
      </c>
      <c r="E13" s="611"/>
      <c r="F13" s="307" t="s">
        <v>289</v>
      </c>
      <c r="G13" s="616"/>
      <c r="H13" s="306" t="str">
        <f t="shared" si="0"/>
        <v>(土)</v>
      </c>
      <c r="I13" s="621"/>
      <c r="J13" s="299"/>
      <c r="K13" s="293">
        <v>37</v>
      </c>
      <c r="L13" s="606"/>
      <c r="M13" s="306" t="str">
        <f t="shared" si="1"/>
        <v>(土)</v>
      </c>
      <c r="N13" s="611"/>
      <c r="O13" s="307" t="s">
        <v>289</v>
      </c>
      <c r="P13" s="616"/>
      <c r="Q13" s="306" t="str">
        <f t="shared" si="2"/>
        <v>(土)</v>
      </c>
      <c r="R13" s="621"/>
    </row>
    <row r="14" spans="2:19" ht="23.25" customHeight="1">
      <c r="B14" s="294">
        <v>7</v>
      </c>
      <c r="C14" s="608"/>
      <c r="D14" s="308" t="str">
        <f t="shared" si="3"/>
        <v>(土)</v>
      </c>
      <c r="E14" s="613"/>
      <c r="F14" s="309" t="s">
        <v>289</v>
      </c>
      <c r="G14" s="618"/>
      <c r="H14" s="308" t="str">
        <f t="shared" si="0"/>
        <v>(土)</v>
      </c>
      <c r="I14" s="623"/>
      <c r="J14" s="299"/>
      <c r="K14" s="293">
        <v>38</v>
      </c>
      <c r="L14" s="608"/>
      <c r="M14" s="308" t="str">
        <f t="shared" si="1"/>
        <v>(土)</v>
      </c>
      <c r="N14" s="613"/>
      <c r="O14" s="309" t="s">
        <v>289</v>
      </c>
      <c r="P14" s="618"/>
      <c r="Q14" s="308" t="str">
        <f t="shared" si="2"/>
        <v>(土)</v>
      </c>
      <c r="R14" s="623"/>
    </row>
    <row r="15" spans="2:19" ht="23.25" customHeight="1">
      <c r="B15" s="287">
        <v>8</v>
      </c>
      <c r="C15" s="606"/>
      <c r="D15" s="306" t="str">
        <f t="shared" si="3"/>
        <v>(土)</v>
      </c>
      <c r="E15" s="611"/>
      <c r="F15" s="307" t="s">
        <v>289</v>
      </c>
      <c r="G15" s="616"/>
      <c r="H15" s="306" t="str">
        <f t="shared" si="0"/>
        <v>(土)</v>
      </c>
      <c r="I15" s="621"/>
      <c r="J15" s="299"/>
      <c r="K15" s="293">
        <v>39</v>
      </c>
      <c r="L15" s="606"/>
      <c r="M15" s="306" t="str">
        <f t="shared" si="1"/>
        <v>(土)</v>
      </c>
      <c r="N15" s="611"/>
      <c r="O15" s="307" t="s">
        <v>289</v>
      </c>
      <c r="P15" s="616"/>
      <c r="Q15" s="306" t="str">
        <f t="shared" si="2"/>
        <v>(土)</v>
      </c>
      <c r="R15" s="621"/>
    </row>
    <row r="16" spans="2:19" ht="23.25" customHeight="1">
      <c r="B16" s="287">
        <v>9</v>
      </c>
      <c r="C16" s="606"/>
      <c r="D16" s="306" t="str">
        <f t="shared" si="3"/>
        <v>(土)</v>
      </c>
      <c r="E16" s="611"/>
      <c r="F16" s="307" t="s">
        <v>289</v>
      </c>
      <c r="G16" s="616"/>
      <c r="H16" s="306" t="str">
        <f t="shared" si="0"/>
        <v>(土)</v>
      </c>
      <c r="I16" s="621"/>
      <c r="J16" s="299"/>
      <c r="K16" s="293">
        <v>40</v>
      </c>
      <c r="L16" s="606"/>
      <c r="M16" s="306" t="str">
        <f t="shared" si="1"/>
        <v>(土)</v>
      </c>
      <c r="N16" s="611"/>
      <c r="O16" s="307" t="s">
        <v>289</v>
      </c>
      <c r="P16" s="616"/>
      <c r="Q16" s="306" t="str">
        <f t="shared" si="2"/>
        <v>(土)</v>
      </c>
      <c r="R16" s="621"/>
    </row>
    <row r="17" spans="2:18" ht="23.25" customHeight="1">
      <c r="B17" s="287">
        <v>10</v>
      </c>
      <c r="C17" s="606"/>
      <c r="D17" s="306" t="str">
        <f t="shared" si="3"/>
        <v>(土)</v>
      </c>
      <c r="E17" s="611"/>
      <c r="F17" s="307" t="s">
        <v>289</v>
      </c>
      <c r="G17" s="616"/>
      <c r="H17" s="306" t="str">
        <f t="shared" si="0"/>
        <v>(土)</v>
      </c>
      <c r="I17" s="621"/>
      <c r="J17" s="299"/>
      <c r="K17" s="293">
        <v>41</v>
      </c>
      <c r="L17" s="606"/>
      <c r="M17" s="306" t="str">
        <f t="shared" si="1"/>
        <v>(土)</v>
      </c>
      <c r="N17" s="611"/>
      <c r="O17" s="307" t="s">
        <v>289</v>
      </c>
      <c r="P17" s="616"/>
      <c r="Q17" s="306" t="str">
        <f t="shared" si="2"/>
        <v>(土)</v>
      </c>
      <c r="R17" s="621"/>
    </row>
    <row r="18" spans="2:18" ht="23.25" customHeight="1">
      <c r="B18" s="287">
        <v>11</v>
      </c>
      <c r="C18" s="606"/>
      <c r="D18" s="306" t="str">
        <f t="shared" si="3"/>
        <v>(土)</v>
      </c>
      <c r="E18" s="611"/>
      <c r="F18" s="307" t="s">
        <v>289</v>
      </c>
      <c r="G18" s="616"/>
      <c r="H18" s="306" t="str">
        <f t="shared" si="0"/>
        <v>(土)</v>
      </c>
      <c r="I18" s="621"/>
      <c r="J18" s="299"/>
      <c r="K18" s="293">
        <v>42</v>
      </c>
      <c r="L18" s="606"/>
      <c r="M18" s="306" t="str">
        <f t="shared" si="1"/>
        <v>(土)</v>
      </c>
      <c r="N18" s="611"/>
      <c r="O18" s="307" t="s">
        <v>289</v>
      </c>
      <c r="P18" s="616"/>
      <c r="Q18" s="306" t="str">
        <f t="shared" si="2"/>
        <v>(土)</v>
      </c>
      <c r="R18" s="621"/>
    </row>
    <row r="19" spans="2:18" ht="23.25" customHeight="1">
      <c r="B19" s="287">
        <v>12</v>
      </c>
      <c r="C19" s="607"/>
      <c r="D19" s="304" t="str">
        <f t="shared" si="3"/>
        <v>(土)</v>
      </c>
      <c r="E19" s="612"/>
      <c r="F19" s="305" t="s">
        <v>289</v>
      </c>
      <c r="G19" s="617"/>
      <c r="H19" s="304" t="str">
        <f t="shared" si="0"/>
        <v>(土)</v>
      </c>
      <c r="I19" s="622"/>
      <c r="J19" s="299"/>
      <c r="K19" s="293">
        <v>43</v>
      </c>
      <c r="L19" s="607"/>
      <c r="M19" s="304" t="str">
        <f t="shared" si="1"/>
        <v>(土)</v>
      </c>
      <c r="N19" s="612"/>
      <c r="O19" s="305" t="s">
        <v>289</v>
      </c>
      <c r="P19" s="617"/>
      <c r="Q19" s="304" t="str">
        <f t="shared" si="2"/>
        <v>(土)</v>
      </c>
      <c r="R19" s="622"/>
    </row>
    <row r="20" spans="2:18" ht="23.25" customHeight="1">
      <c r="B20" s="287">
        <v>13</v>
      </c>
      <c r="C20" s="606"/>
      <c r="D20" s="306" t="str">
        <f t="shared" si="3"/>
        <v>(土)</v>
      </c>
      <c r="E20" s="611"/>
      <c r="F20" s="307" t="s">
        <v>289</v>
      </c>
      <c r="G20" s="616"/>
      <c r="H20" s="306" t="str">
        <f t="shared" si="0"/>
        <v>(土)</v>
      </c>
      <c r="I20" s="621"/>
      <c r="J20" s="299"/>
      <c r="K20" s="293">
        <v>44</v>
      </c>
      <c r="L20" s="606"/>
      <c r="M20" s="306" t="str">
        <f t="shared" si="1"/>
        <v>(土)</v>
      </c>
      <c r="N20" s="611"/>
      <c r="O20" s="307" t="s">
        <v>289</v>
      </c>
      <c r="P20" s="616"/>
      <c r="Q20" s="306" t="str">
        <f t="shared" si="2"/>
        <v>(土)</v>
      </c>
      <c r="R20" s="621"/>
    </row>
    <row r="21" spans="2:18" ht="23.25" customHeight="1">
      <c r="B21" s="287">
        <v>14</v>
      </c>
      <c r="C21" s="606"/>
      <c r="D21" s="306" t="str">
        <f t="shared" si="3"/>
        <v>(土)</v>
      </c>
      <c r="E21" s="611"/>
      <c r="F21" s="307" t="s">
        <v>289</v>
      </c>
      <c r="G21" s="616"/>
      <c r="H21" s="306" t="str">
        <f t="shared" si="0"/>
        <v>(土)</v>
      </c>
      <c r="I21" s="621"/>
      <c r="J21" s="299"/>
      <c r="K21" s="293">
        <v>45</v>
      </c>
      <c r="L21" s="606"/>
      <c r="M21" s="306" t="str">
        <f t="shared" si="1"/>
        <v>(土)</v>
      </c>
      <c r="N21" s="611"/>
      <c r="O21" s="307" t="s">
        <v>289</v>
      </c>
      <c r="P21" s="616"/>
      <c r="Q21" s="306" t="str">
        <f t="shared" si="2"/>
        <v>(土)</v>
      </c>
      <c r="R21" s="621"/>
    </row>
    <row r="22" spans="2:18" ht="23.25" customHeight="1">
      <c r="B22" s="287">
        <v>15</v>
      </c>
      <c r="C22" s="606"/>
      <c r="D22" s="306" t="str">
        <f t="shared" si="3"/>
        <v>(土)</v>
      </c>
      <c r="E22" s="611"/>
      <c r="F22" s="307" t="s">
        <v>289</v>
      </c>
      <c r="G22" s="616"/>
      <c r="H22" s="306" t="str">
        <f t="shared" si="0"/>
        <v>(土)</v>
      </c>
      <c r="I22" s="621"/>
      <c r="J22" s="299"/>
      <c r="K22" s="293">
        <v>46</v>
      </c>
      <c r="L22" s="606"/>
      <c r="M22" s="306" t="str">
        <f t="shared" si="1"/>
        <v>(土)</v>
      </c>
      <c r="N22" s="611"/>
      <c r="O22" s="307" t="s">
        <v>289</v>
      </c>
      <c r="P22" s="616"/>
      <c r="Q22" s="306" t="str">
        <f t="shared" si="2"/>
        <v>(土)</v>
      </c>
      <c r="R22" s="621"/>
    </row>
    <row r="23" spans="2:18" ht="23.25" customHeight="1">
      <c r="B23" s="287">
        <v>16</v>
      </c>
      <c r="C23" s="608"/>
      <c r="D23" s="308" t="str">
        <f t="shared" si="3"/>
        <v>(土)</v>
      </c>
      <c r="E23" s="613"/>
      <c r="F23" s="309" t="s">
        <v>289</v>
      </c>
      <c r="G23" s="618"/>
      <c r="H23" s="308" t="str">
        <f t="shared" si="0"/>
        <v>(土)</v>
      </c>
      <c r="I23" s="623"/>
      <c r="J23" s="299"/>
      <c r="K23" s="293">
        <v>47</v>
      </c>
      <c r="L23" s="608"/>
      <c r="M23" s="308" t="str">
        <f t="shared" si="1"/>
        <v>(土)</v>
      </c>
      <c r="N23" s="613"/>
      <c r="O23" s="309" t="s">
        <v>289</v>
      </c>
      <c r="P23" s="618"/>
      <c r="Q23" s="308" t="str">
        <f t="shared" si="2"/>
        <v>(土)</v>
      </c>
      <c r="R23" s="623"/>
    </row>
    <row r="24" spans="2:18" ht="23.25" customHeight="1">
      <c r="B24" s="287">
        <v>17</v>
      </c>
      <c r="C24" s="606"/>
      <c r="D24" s="306" t="str">
        <f t="shared" si="3"/>
        <v>(土)</v>
      </c>
      <c r="E24" s="611"/>
      <c r="F24" s="307" t="s">
        <v>289</v>
      </c>
      <c r="G24" s="616"/>
      <c r="H24" s="306" t="str">
        <f t="shared" si="0"/>
        <v>(土)</v>
      </c>
      <c r="I24" s="621"/>
      <c r="J24" s="299"/>
      <c r="K24" s="293">
        <v>48</v>
      </c>
      <c r="L24" s="606"/>
      <c r="M24" s="306" t="str">
        <f t="shared" si="1"/>
        <v>(土)</v>
      </c>
      <c r="N24" s="611"/>
      <c r="O24" s="307" t="s">
        <v>289</v>
      </c>
      <c r="P24" s="616"/>
      <c r="Q24" s="306" t="str">
        <f t="shared" si="2"/>
        <v>(土)</v>
      </c>
      <c r="R24" s="621"/>
    </row>
    <row r="25" spans="2:18" ht="23.25" customHeight="1">
      <c r="B25" s="287">
        <v>18</v>
      </c>
      <c r="C25" s="606"/>
      <c r="D25" s="306" t="str">
        <f t="shared" si="3"/>
        <v>(土)</v>
      </c>
      <c r="E25" s="611"/>
      <c r="F25" s="307" t="s">
        <v>289</v>
      </c>
      <c r="G25" s="616"/>
      <c r="H25" s="306" t="str">
        <f t="shared" si="0"/>
        <v>(土)</v>
      </c>
      <c r="I25" s="621"/>
      <c r="J25" s="299"/>
      <c r="K25" s="293">
        <v>49</v>
      </c>
      <c r="L25" s="606"/>
      <c r="M25" s="306" t="str">
        <f t="shared" si="1"/>
        <v>(土)</v>
      </c>
      <c r="N25" s="611"/>
      <c r="O25" s="307" t="s">
        <v>289</v>
      </c>
      <c r="P25" s="616"/>
      <c r="Q25" s="306" t="str">
        <f t="shared" si="2"/>
        <v>(土)</v>
      </c>
      <c r="R25" s="621"/>
    </row>
    <row r="26" spans="2:18" ht="23.25" customHeight="1">
      <c r="B26" s="287">
        <v>19</v>
      </c>
      <c r="C26" s="606"/>
      <c r="D26" s="306" t="str">
        <f t="shared" si="3"/>
        <v>(土)</v>
      </c>
      <c r="E26" s="611"/>
      <c r="F26" s="307" t="s">
        <v>289</v>
      </c>
      <c r="G26" s="616"/>
      <c r="H26" s="306" t="str">
        <f t="shared" si="0"/>
        <v>(土)</v>
      </c>
      <c r="I26" s="621"/>
      <c r="J26" s="294"/>
      <c r="K26" s="293">
        <v>50</v>
      </c>
      <c r="L26" s="606"/>
      <c r="M26" s="306" t="str">
        <f t="shared" si="1"/>
        <v>(土)</v>
      </c>
      <c r="N26" s="611"/>
      <c r="O26" s="307" t="s">
        <v>289</v>
      </c>
      <c r="P26" s="616"/>
      <c r="Q26" s="306" t="str">
        <f t="shared" si="2"/>
        <v>(土)</v>
      </c>
      <c r="R26" s="621"/>
    </row>
    <row r="27" spans="2:18" ht="23.25" customHeight="1">
      <c r="B27" s="287">
        <v>20</v>
      </c>
      <c r="C27" s="606"/>
      <c r="D27" s="306" t="str">
        <f t="shared" si="3"/>
        <v>(土)</v>
      </c>
      <c r="E27" s="611"/>
      <c r="F27" s="307" t="s">
        <v>289</v>
      </c>
      <c r="G27" s="616"/>
      <c r="H27" s="306" t="str">
        <f t="shared" si="0"/>
        <v>(土)</v>
      </c>
      <c r="I27" s="621"/>
      <c r="J27" s="294"/>
      <c r="K27" s="293">
        <v>51</v>
      </c>
      <c r="L27" s="606"/>
      <c r="M27" s="306" t="str">
        <f t="shared" si="1"/>
        <v>(土)</v>
      </c>
      <c r="N27" s="611"/>
      <c r="O27" s="307" t="s">
        <v>289</v>
      </c>
      <c r="P27" s="616"/>
      <c r="Q27" s="306" t="str">
        <f t="shared" si="2"/>
        <v>(土)</v>
      </c>
      <c r="R27" s="621"/>
    </row>
    <row r="28" spans="2:18" ht="23.25" customHeight="1">
      <c r="B28" s="287">
        <v>21</v>
      </c>
      <c r="C28" s="606"/>
      <c r="D28" s="306" t="str">
        <f t="shared" si="3"/>
        <v>(土)</v>
      </c>
      <c r="E28" s="611"/>
      <c r="F28" s="307" t="s">
        <v>289</v>
      </c>
      <c r="G28" s="616"/>
      <c r="H28" s="306" t="str">
        <f t="shared" si="0"/>
        <v>(土)</v>
      </c>
      <c r="I28" s="621"/>
      <c r="J28" s="294"/>
      <c r="K28" s="293">
        <v>52</v>
      </c>
      <c r="L28" s="606"/>
      <c r="M28" s="306" t="str">
        <f t="shared" si="1"/>
        <v>(土)</v>
      </c>
      <c r="N28" s="611"/>
      <c r="O28" s="307" t="s">
        <v>289</v>
      </c>
      <c r="P28" s="616"/>
      <c r="Q28" s="306" t="str">
        <f t="shared" si="2"/>
        <v>(土)</v>
      </c>
      <c r="R28" s="621"/>
    </row>
    <row r="29" spans="2:18" ht="23.25" customHeight="1">
      <c r="B29" s="294">
        <v>22</v>
      </c>
      <c r="C29" s="607"/>
      <c r="D29" s="304" t="str">
        <f t="shared" si="3"/>
        <v>(土)</v>
      </c>
      <c r="E29" s="612"/>
      <c r="F29" s="305" t="s">
        <v>289</v>
      </c>
      <c r="G29" s="617"/>
      <c r="H29" s="304" t="str">
        <f t="shared" si="0"/>
        <v>(土)</v>
      </c>
      <c r="I29" s="624"/>
      <c r="J29" s="294"/>
      <c r="K29" s="293">
        <v>53</v>
      </c>
      <c r="L29" s="607"/>
      <c r="M29" s="304" t="str">
        <f t="shared" si="1"/>
        <v>(土)</v>
      </c>
      <c r="N29" s="612"/>
      <c r="O29" s="305" t="s">
        <v>289</v>
      </c>
      <c r="P29" s="617"/>
      <c r="Q29" s="304" t="str">
        <f t="shared" si="2"/>
        <v>(土)</v>
      </c>
      <c r="R29" s="624"/>
    </row>
    <row r="30" spans="2:18" ht="23.25" customHeight="1">
      <c r="B30" s="294">
        <v>23</v>
      </c>
      <c r="C30" s="606"/>
      <c r="D30" s="306" t="str">
        <f t="shared" si="3"/>
        <v>(土)</v>
      </c>
      <c r="E30" s="611"/>
      <c r="F30" s="307" t="s">
        <v>289</v>
      </c>
      <c r="G30" s="616"/>
      <c r="H30" s="306" t="str">
        <f t="shared" si="0"/>
        <v>(土)</v>
      </c>
      <c r="I30" s="621"/>
      <c r="J30" s="294"/>
      <c r="K30" s="293">
        <v>54</v>
      </c>
      <c r="L30" s="606"/>
      <c r="M30" s="306" t="str">
        <f t="shared" si="1"/>
        <v>(土)</v>
      </c>
      <c r="N30" s="611"/>
      <c r="O30" s="307" t="s">
        <v>289</v>
      </c>
      <c r="P30" s="616"/>
      <c r="Q30" s="306" t="str">
        <f t="shared" si="2"/>
        <v>(土)</v>
      </c>
      <c r="R30" s="621"/>
    </row>
    <row r="31" spans="2:18" ht="23.25" customHeight="1">
      <c r="B31" s="294">
        <v>24</v>
      </c>
      <c r="C31" s="606"/>
      <c r="D31" s="306" t="str">
        <f t="shared" si="3"/>
        <v>(土)</v>
      </c>
      <c r="E31" s="611"/>
      <c r="F31" s="307" t="s">
        <v>289</v>
      </c>
      <c r="G31" s="616"/>
      <c r="H31" s="306" t="str">
        <f t="shared" si="0"/>
        <v>(土)</v>
      </c>
      <c r="I31" s="621"/>
      <c r="J31" s="294"/>
      <c r="K31" s="293">
        <v>55</v>
      </c>
      <c r="L31" s="606"/>
      <c r="M31" s="306" t="str">
        <f t="shared" si="1"/>
        <v>(土)</v>
      </c>
      <c r="N31" s="611"/>
      <c r="O31" s="307" t="s">
        <v>289</v>
      </c>
      <c r="P31" s="616"/>
      <c r="Q31" s="306" t="str">
        <f t="shared" si="2"/>
        <v>(土)</v>
      </c>
      <c r="R31" s="621"/>
    </row>
    <row r="32" spans="2:18" ht="23.25" customHeight="1">
      <c r="B32" s="294">
        <v>25</v>
      </c>
      <c r="C32" s="607"/>
      <c r="D32" s="304" t="str">
        <f t="shared" si="3"/>
        <v>(土)</v>
      </c>
      <c r="E32" s="612"/>
      <c r="F32" s="305" t="s">
        <v>289</v>
      </c>
      <c r="G32" s="617"/>
      <c r="H32" s="304" t="str">
        <f t="shared" si="0"/>
        <v>(土)</v>
      </c>
      <c r="I32" s="622"/>
      <c r="J32" s="294"/>
      <c r="K32" s="293">
        <v>56</v>
      </c>
      <c r="L32" s="607"/>
      <c r="M32" s="304" t="str">
        <f t="shared" si="1"/>
        <v>(土)</v>
      </c>
      <c r="N32" s="612"/>
      <c r="O32" s="305" t="s">
        <v>289</v>
      </c>
      <c r="P32" s="617"/>
      <c r="Q32" s="304" t="str">
        <f t="shared" si="2"/>
        <v>(土)</v>
      </c>
      <c r="R32" s="622"/>
    </row>
    <row r="33" spans="2:18" ht="23.25" customHeight="1">
      <c r="B33" s="294">
        <v>26</v>
      </c>
      <c r="C33" s="606"/>
      <c r="D33" s="306" t="str">
        <f t="shared" si="3"/>
        <v>(土)</v>
      </c>
      <c r="E33" s="611"/>
      <c r="F33" s="307" t="s">
        <v>289</v>
      </c>
      <c r="G33" s="616"/>
      <c r="H33" s="306" t="str">
        <f t="shared" si="0"/>
        <v>(土)</v>
      </c>
      <c r="I33" s="621"/>
      <c r="J33" s="294"/>
      <c r="K33" s="293">
        <v>57</v>
      </c>
      <c r="L33" s="606"/>
      <c r="M33" s="306" t="str">
        <f t="shared" si="1"/>
        <v>(土)</v>
      </c>
      <c r="N33" s="611"/>
      <c r="O33" s="307" t="s">
        <v>289</v>
      </c>
      <c r="P33" s="616"/>
      <c r="Q33" s="306" t="str">
        <f t="shared" si="2"/>
        <v>(土)</v>
      </c>
      <c r="R33" s="621"/>
    </row>
    <row r="34" spans="2:18" ht="23.25" customHeight="1">
      <c r="B34" s="294">
        <v>27</v>
      </c>
      <c r="C34" s="606"/>
      <c r="D34" s="306" t="str">
        <f t="shared" si="3"/>
        <v>(土)</v>
      </c>
      <c r="E34" s="611"/>
      <c r="F34" s="307" t="s">
        <v>289</v>
      </c>
      <c r="G34" s="616"/>
      <c r="H34" s="306" t="str">
        <f t="shared" si="0"/>
        <v>(土)</v>
      </c>
      <c r="I34" s="621"/>
      <c r="J34" s="294"/>
      <c r="K34" s="293">
        <v>58</v>
      </c>
      <c r="L34" s="606"/>
      <c r="M34" s="306" t="str">
        <f t="shared" si="1"/>
        <v>(土)</v>
      </c>
      <c r="N34" s="611"/>
      <c r="O34" s="307" t="s">
        <v>289</v>
      </c>
      <c r="P34" s="616"/>
      <c r="Q34" s="306" t="str">
        <f t="shared" si="2"/>
        <v>(土)</v>
      </c>
      <c r="R34" s="621"/>
    </row>
    <row r="35" spans="2:18" ht="23.25" customHeight="1">
      <c r="B35" s="294">
        <v>28</v>
      </c>
      <c r="C35" s="606"/>
      <c r="D35" s="306" t="str">
        <f t="shared" si="3"/>
        <v>(土)</v>
      </c>
      <c r="E35" s="611"/>
      <c r="F35" s="307" t="s">
        <v>289</v>
      </c>
      <c r="G35" s="616"/>
      <c r="H35" s="306" t="str">
        <f t="shared" si="0"/>
        <v>(土)</v>
      </c>
      <c r="I35" s="621"/>
      <c r="J35" s="294"/>
      <c r="K35" s="293">
        <v>59</v>
      </c>
      <c r="L35" s="606"/>
      <c r="M35" s="306" t="str">
        <f t="shared" si="1"/>
        <v>(土)</v>
      </c>
      <c r="N35" s="611"/>
      <c r="O35" s="307" t="s">
        <v>289</v>
      </c>
      <c r="P35" s="616"/>
      <c r="Q35" s="306" t="str">
        <f t="shared" si="2"/>
        <v>(土)</v>
      </c>
      <c r="R35" s="621"/>
    </row>
    <row r="36" spans="2:18" ht="23.25" customHeight="1">
      <c r="B36" s="294">
        <v>29</v>
      </c>
      <c r="C36" s="606"/>
      <c r="D36" s="306" t="str">
        <f t="shared" si="3"/>
        <v>(土)</v>
      </c>
      <c r="E36" s="611"/>
      <c r="F36" s="307" t="s">
        <v>289</v>
      </c>
      <c r="G36" s="616"/>
      <c r="H36" s="306" t="str">
        <f t="shared" si="0"/>
        <v>(土)</v>
      </c>
      <c r="I36" s="621"/>
      <c r="J36" s="294"/>
      <c r="K36" s="293">
        <v>60</v>
      </c>
      <c r="L36" s="606"/>
      <c r="M36" s="306" t="str">
        <f t="shared" si="1"/>
        <v>(土)</v>
      </c>
      <c r="N36" s="611"/>
      <c r="O36" s="307" t="s">
        <v>289</v>
      </c>
      <c r="P36" s="616"/>
      <c r="Q36" s="306" t="str">
        <f t="shared" si="2"/>
        <v>(土)</v>
      </c>
      <c r="R36" s="621"/>
    </row>
    <row r="37" spans="2:18" ht="23.25" customHeight="1" thickBot="1">
      <c r="B37" s="581">
        <v>30</v>
      </c>
      <c r="C37" s="609"/>
      <c r="D37" s="310" t="str">
        <f t="shared" si="3"/>
        <v>(土)</v>
      </c>
      <c r="E37" s="614"/>
      <c r="F37" s="311" t="s">
        <v>289</v>
      </c>
      <c r="G37" s="619"/>
      <c r="H37" s="310" t="str">
        <f t="shared" si="0"/>
        <v>(土)</v>
      </c>
      <c r="I37" s="625"/>
      <c r="J37" s="294"/>
      <c r="K37" s="293">
        <v>61</v>
      </c>
      <c r="L37" s="609"/>
      <c r="M37" s="310" t="str">
        <f t="shared" si="1"/>
        <v>(土)</v>
      </c>
      <c r="N37" s="614"/>
      <c r="O37" s="311" t="s">
        <v>289</v>
      </c>
      <c r="P37" s="619"/>
      <c r="Q37" s="310" t="str">
        <f t="shared" si="2"/>
        <v>(土)</v>
      </c>
      <c r="R37" s="625"/>
    </row>
    <row r="38" spans="2:18" ht="23.25" customHeight="1" thickBot="1">
      <c r="C38" s="881" t="s">
        <v>642</v>
      </c>
      <c r="E38" s="294"/>
      <c r="F38" s="294"/>
      <c r="G38" s="294"/>
      <c r="H38" s="294"/>
      <c r="I38" s="294"/>
      <c r="J38" s="294"/>
      <c r="L38" s="312"/>
      <c r="M38" s="294"/>
      <c r="N38" s="294"/>
      <c r="O38" s="292"/>
      <c r="P38" s="294"/>
    </row>
    <row r="39" spans="2:18" ht="23.25" customHeight="1" thickBot="1">
      <c r="K39" s="1458" t="s">
        <v>290</v>
      </c>
      <c r="L39" s="1459"/>
      <c r="M39" s="1460"/>
      <c r="N39" s="630"/>
      <c r="O39" s="313" t="s">
        <v>268</v>
      </c>
    </row>
    <row r="40" spans="2:18" ht="23.25" customHeight="1">
      <c r="L40" s="312"/>
      <c r="M40" s="312"/>
      <c r="N40" s="312"/>
    </row>
    <row r="41" spans="2:18" ht="13.5" customHeight="1"/>
  </sheetData>
  <mergeCells count="8">
    <mergeCell ref="P6:R6"/>
    <mergeCell ref="K39:M39"/>
    <mergeCell ref="M4:N4"/>
    <mergeCell ref="C6:E6"/>
    <mergeCell ref="G6:I6"/>
    <mergeCell ref="L6:N6"/>
    <mergeCell ref="I4:L4"/>
    <mergeCell ref="O4:R4"/>
  </mergeCells>
  <phoneticPr fontId="15"/>
  <pageMargins left="0.70866141732283472" right="0.70866141732283472" top="0.74803149606299213" bottom="0.74803149606299213" header="0.31496062992125984" footer="0.31496062992125984"/>
  <pageSetup paperSize="9" scale="8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pageSetUpPr fitToPage="1"/>
  </sheetPr>
  <dimension ref="B1:O40"/>
  <sheetViews>
    <sheetView view="pageBreakPreview" zoomScale="110" zoomScaleNormal="100" zoomScaleSheetLayoutView="110" workbookViewId="0">
      <selection activeCell="C3" sqref="C3"/>
    </sheetView>
  </sheetViews>
  <sheetFormatPr defaultColWidth="9" defaultRowHeight="13"/>
  <cols>
    <col min="1" max="1" width="1.7265625" style="287" customWidth="1"/>
    <col min="2" max="2" width="7.7265625" style="287" customWidth="1"/>
    <col min="3" max="3" width="9.36328125" style="287" customWidth="1"/>
    <col min="4" max="4" width="9" style="287"/>
    <col min="5" max="6" width="9.90625" style="287" customWidth="1"/>
    <col min="7" max="7" width="9" style="287" customWidth="1"/>
    <col min="8" max="9" width="6.6328125" style="287" customWidth="1"/>
    <col min="10" max="11" width="4.90625" style="287" customWidth="1"/>
    <col min="12" max="12" width="8.7265625" style="287" customWidth="1"/>
    <col min="13" max="16384" width="9" style="287"/>
  </cols>
  <sheetData>
    <row r="1" spans="2:15" ht="19.5" customHeight="1"/>
    <row r="2" spans="2:15" ht="14">
      <c r="B2" s="884" t="s">
        <v>572</v>
      </c>
      <c r="C2" s="885">
        <v>7</v>
      </c>
      <c r="D2" s="883" t="s">
        <v>656</v>
      </c>
      <c r="E2" s="883"/>
      <c r="F2" s="883"/>
      <c r="G2" s="883"/>
      <c r="H2" s="883"/>
      <c r="I2" s="883"/>
      <c r="J2" s="883"/>
      <c r="K2" s="883"/>
      <c r="M2" s="881"/>
    </row>
    <row r="3" spans="2:15" ht="16.5">
      <c r="C3" s="289"/>
      <c r="D3" s="289"/>
      <c r="E3" s="289"/>
      <c r="F3" s="289"/>
      <c r="G3" s="289"/>
      <c r="H3" s="289"/>
      <c r="I3" s="289"/>
      <c r="J3" s="289"/>
      <c r="K3" s="289"/>
      <c r="L3" s="289"/>
    </row>
    <row r="4" spans="2:15" ht="40.5" customHeight="1">
      <c r="C4" s="289"/>
      <c r="D4" s="289"/>
      <c r="E4" s="325"/>
      <c r="F4" s="325"/>
      <c r="G4" s="592" t="s">
        <v>479</v>
      </c>
      <c r="H4" s="1480" t="str">
        <f>'第２－１号（所要額調書）'!B10</f>
        <v>○○病院</v>
      </c>
      <c r="I4" s="1480"/>
      <c r="J4" s="1480"/>
      <c r="K4" s="1480"/>
      <c r="L4" s="326"/>
      <c r="O4" s="294"/>
    </row>
    <row r="5" spans="2:15" ht="13.5" thickBot="1"/>
    <row r="6" spans="2:15" ht="13.5" thickBot="1">
      <c r="C6" s="314" t="s">
        <v>291</v>
      </c>
      <c r="D6" s="315" t="s">
        <v>268</v>
      </c>
      <c r="E6" s="785" t="s">
        <v>297</v>
      </c>
      <c r="F6" s="450" t="s">
        <v>298</v>
      </c>
      <c r="G6" s="1495" t="s">
        <v>293</v>
      </c>
      <c r="H6" s="1495"/>
      <c r="I6" s="1496"/>
      <c r="J6" s="1497"/>
      <c r="K6" s="1498"/>
    </row>
    <row r="7" spans="2:15" ht="23.25" customHeight="1">
      <c r="B7" s="287" t="s">
        <v>288</v>
      </c>
      <c r="C7" s="317">
        <v>4</v>
      </c>
      <c r="D7" s="318">
        <v>1</v>
      </c>
      <c r="E7" s="318">
        <v>1</v>
      </c>
      <c r="F7" s="327">
        <v>1</v>
      </c>
      <c r="G7" s="319">
        <v>0.29166666666666669</v>
      </c>
      <c r="H7" s="1499" t="s">
        <v>295</v>
      </c>
      <c r="I7" s="1500"/>
      <c r="J7" s="1481">
        <v>0.75</v>
      </c>
      <c r="K7" s="1482"/>
      <c r="N7" s="294"/>
    </row>
    <row r="8" spans="2:15" ht="23.25" customHeight="1">
      <c r="B8" s="287">
        <v>1</v>
      </c>
      <c r="C8" s="631"/>
      <c r="D8" s="632"/>
      <c r="E8" s="632"/>
      <c r="F8" s="633"/>
      <c r="G8" s="633"/>
      <c r="H8" s="1471" t="s">
        <v>295</v>
      </c>
      <c r="I8" s="1472"/>
      <c r="J8" s="1468"/>
      <c r="K8" s="1469"/>
    </row>
    <row r="9" spans="2:15" ht="23.25" customHeight="1">
      <c r="B9" s="287">
        <v>2</v>
      </c>
      <c r="C9" s="634"/>
      <c r="D9" s="635"/>
      <c r="E9" s="635"/>
      <c r="F9" s="636"/>
      <c r="G9" s="636"/>
      <c r="H9" s="1471" t="s">
        <v>295</v>
      </c>
      <c r="I9" s="1472"/>
      <c r="J9" s="1468"/>
      <c r="K9" s="1469"/>
    </row>
    <row r="10" spans="2:15" ht="23.25" customHeight="1">
      <c r="B10" s="287">
        <v>3</v>
      </c>
      <c r="C10" s="634"/>
      <c r="D10" s="635"/>
      <c r="E10" s="635"/>
      <c r="F10" s="636"/>
      <c r="G10" s="636"/>
      <c r="H10" s="1471" t="s">
        <v>295</v>
      </c>
      <c r="I10" s="1472"/>
      <c r="J10" s="1468"/>
      <c r="K10" s="1469"/>
    </row>
    <row r="11" spans="2:15" ht="23.25" customHeight="1">
      <c r="B11" s="287">
        <v>4</v>
      </c>
      <c r="C11" s="634"/>
      <c r="D11" s="635"/>
      <c r="E11" s="635"/>
      <c r="F11" s="636"/>
      <c r="G11" s="636"/>
      <c r="H11" s="1471" t="s">
        <v>295</v>
      </c>
      <c r="I11" s="1472"/>
      <c r="J11" s="1468"/>
      <c r="K11" s="1469"/>
    </row>
    <row r="12" spans="2:15" ht="23.25" customHeight="1">
      <c r="B12" s="287">
        <v>5</v>
      </c>
      <c r="C12" s="634"/>
      <c r="D12" s="635"/>
      <c r="E12" s="635"/>
      <c r="F12" s="636"/>
      <c r="G12" s="636"/>
      <c r="H12" s="1471" t="s">
        <v>295</v>
      </c>
      <c r="I12" s="1472"/>
      <c r="J12" s="1468"/>
      <c r="K12" s="1469"/>
    </row>
    <row r="13" spans="2:15" ht="23.25" customHeight="1">
      <c r="B13" s="287">
        <v>6</v>
      </c>
      <c r="C13" s="634"/>
      <c r="D13" s="635"/>
      <c r="E13" s="635"/>
      <c r="F13" s="636"/>
      <c r="G13" s="636"/>
      <c r="H13" s="1471" t="s">
        <v>295</v>
      </c>
      <c r="I13" s="1472"/>
      <c r="J13" s="1468"/>
      <c r="K13" s="1469"/>
    </row>
    <row r="14" spans="2:15" ht="23.25" customHeight="1">
      <c r="B14" s="287">
        <v>7</v>
      </c>
      <c r="C14" s="634"/>
      <c r="D14" s="635"/>
      <c r="E14" s="635"/>
      <c r="F14" s="636"/>
      <c r="G14" s="636"/>
      <c r="H14" s="1471" t="s">
        <v>295</v>
      </c>
      <c r="I14" s="1472"/>
      <c r="J14" s="1468"/>
      <c r="K14" s="1469"/>
    </row>
    <row r="15" spans="2:15" ht="23.25" customHeight="1">
      <c r="B15" s="287">
        <v>8</v>
      </c>
      <c r="C15" s="634"/>
      <c r="D15" s="635"/>
      <c r="E15" s="635"/>
      <c r="F15" s="636"/>
      <c r="G15" s="636"/>
      <c r="H15" s="1471" t="s">
        <v>295</v>
      </c>
      <c r="I15" s="1472"/>
      <c r="J15" s="1468"/>
      <c r="K15" s="1469"/>
    </row>
    <row r="16" spans="2:15" ht="23.25" customHeight="1">
      <c r="B16" s="287">
        <v>9</v>
      </c>
      <c r="C16" s="634"/>
      <c r="D16" s="635"/>
      <c r="E16" s="635"/>
      <c r="F16" s="636"/>
      <c r="G16" s="636"/>
      <c r="H16" s="1471" t="s">
        <v>295</v>
      </c>
      <c r="I16" s="1472"/>
      <c r="J16" s="1468"/>
      <c r="K16" s="1469"/>
    </row>
    <row r="17" spans="2:14" ht="23.25" customHeight="1">
      <c r="B17" s="287">
        <v>10</v>
      </c>
      <c r="C17" s="634"/>
      <c r="D17" s="635"/>
      <c r="E17" s="635"/>
      <c r="F17" s="636"/>
      <c r="G17" s="636"/>
      <c r="H17" s="1471" t="s">
        <v>295</v>
      </c>
      <c r="I17" s="1472"/>
      <c r="J17" s="1468"/>
      <c r="K17" s="1469"/>
    </row>
    <row r="18" spans="2:14" ht="23.25" customHeight="1">
      <c r="B18" s="287">
        <v>11</v>
      </c>
      <c r="C18" s="634"/>
      <c r="D18" s="635"/>
      <c r="E18" s="635"/>
      <c r="F18" s="636"/>
      <c r="G18" s="636"/>
      <c r="H18" s="1471" t="s">
        <v>295</v>
      </c>
      <c r="I18" s="1472"/>
      <c r="J18" s="1468"/>
      <c r="K18" s="1469"/>
    </row>
    <row r="19" spans="2:14" ht="23.25" customHeight="1">
      <c r="B19" s="287">
        <v>12</v>
      </c>
      <c r="C19" s="634"/>
      <c r="D19" s="635"/>
      <c r="E19" s="635"/>
      <c r="F19" s="636"/>
      <c r="G19" s="636"/>
      <c r="H19" s="1471" t="s">
        <v>295</v>
      </c>
      <c r="I19" s="1472"/>
      <c r="J19" s="1468"/>
      <c r="K19" s="1469"/>
    </row>
    <row r="20" spans="2:14" ht="23.25" customHeight="1">
      <c r="B20" s="287">
        <v>13</v>
      </c>
      <c r="C20" s="637"/>
      <c r="D20" s="635"/>
      <c r="E20" s="635"/>
      <c r="F20" s="636"/>
      <c r="G20" s="636"/>
      <c r="H20" s="1471" t="s">
        <v>295</v>
      </c>
      <c r="I20" s="1472"/>
      <c r="J20" s="1468"/>
      <c r="K20" s="1469"/>
    </row>
    <row r="21" spans="2:14" ht="23.25" customHeight="1">
      <c r="B21" s="287">
        <v>14</v>
      </c>
      <c r="C21" s="637"/>
      <c r="D21" s="635"/>
      <c r="E21" s="635"/>
      <c r="F21" s="636"/>
      <c r="G21" s="636"/>
      <c r="H21" s="1471" t="s">
        <v>295</v>
      </c>
      <c r="I21" s="1472"/>
      <c r="J21" s="1468"/>
      <c r="K21" s="1469"/>
    </row>
    <row r="22" spans="2:14" ht="23.25" customHeight="1">
      <c r="B22" s="287">
        <v>15</v>
      </c>
      <c r="C22" s="637"/>
      <c r="D22" s="635"/>
      <c r="E22" s="635"/>
      <c r="F22" s="636"/>
      <c r="G22" s="636"/>
      <c r="H22" s="1471" t="s">
        <v>295</v>
      </c>
      <c r="I22" s="1472"/>
      <c r="J22" s="1468"/>
      <c r="K22" s="1469"/>
    </row>
    <row r="23" spans="2:14" ht="23.25" customHeight="1">
      <c r="B23" s="287">
        <v>16</v>
      </c>
      <c r="C23" s="637"/>
      <c r="D23" s="635"/>
      <c r="E23" s="635"/>
      <c r="F23" s="636"/>
      <c r="G23" s="636"/>
      <c r="H23" s="1471" t="s">
        <v>295</v>
      </c>
      <c r="I23" s="1472"/>
      <c r="J23" s="1468"/>
      <c r="K23" s="1469"/>
    </row>
    <row r="24" spans="2:14" ht="23.25" customHeight="1">
      <c r="B24" s="287">
        <v>17</v>
      </c>
      <c r="C24" s="634"/>
      <c r="D24" s="635"/>
      <c r="E24" s="635"/>
      <c r="F24" s="636"/>
      <c r="G24" s="636"/>
      <c r="H24" s="1471" t="s">
        <v>295</v>
      </c>
      <c r="I24" s="1472"/>
      <c r="J24" s="1468"/>
      <c r="K24" s="1469"/>
    </row>
    <row r="25" spans="2:14" ht="23.25" customHeight="1">
      <c r="B25" s="287">
        <v>18</v>
      </c>
      <c r="C25" s="634"/>
      <c r="D25" s="635"/>
      <c r="E25" s="635"/>
      <c r="F25" s="636"/>
      <c r="G25" s="636"/>
      <c r="H25" s="1471" t="s">
        <v>295</v>
      </c>
      <c r="I25" s="1472"/>
      <c r="J25" s="1468"/>
      <c r="K25" s="1469"/>
    </row>
    <row r="26" spans="2:14" ht="23.25" customHeight="1">
      <c r="B26" s="287">
        <v>19</v>
      </c>
      <c r="C26" s="634"/>
      <c r="D26" s="635"/>
      <c r="E26" s="635"/>
      <c r="F26" s="636"/>
      <c r="G26" s="636"/>
      <c r="H26" s="1471" t="s">
        <v>295</v>
      </c>
      <c r="I26" s="1472"/>
      <c r="J26" s="1468"/>
      <c r="K26" s="1469"/>
    </row>
    <row r="27" spans="2:14" ht="23.25" customHeight="1">
      <c r="B27" s="287">
        <v>20</v>
      </c>
      <c r="C27" s="634"/>
      <c r="D27" s="635"/>
      <c r="E27" s="635"/>
      <c r="F27" s="636"/>
      <c r="G27" s="636"/>
      <c r="H27" s="1471" t="s">
        <v>295</v>
      </c>
      <c r="I27" s="1472"/>
      <c r="J27" s="1470"/>
      <c r="K27" s="1469"/>
    </row>
    <row r="28" spans="2:14" ht="23.25" customHeight="1">
      <c r="B28" s="287">
        <v>21</v>
      </c>
      <c r="C28" s="634"/>
      <c r="D28" s="635"/>
      <c r="E28" s="635"/>
      <c r="F28" s="636"/>
      <c r="G28" s="636"/>
      <c r="H28" s="1471" t="s">
        <v>295</v>
      </c>
      <c r="I28" s="1472"/>
      <c r="J28" s="1468"/>
      <c r="K28" s="1469"/>
    </row>
    <row r="29" spans="2:14" ht="23.25" customHeight="1" thickBot="1">
      <c r="B29" s="287">
        <v>22</v>
      </c>
      <c r="C29" s="638"/>
      <c r="D29" s="639"/>
      <c r="E29" s="639"/>
      <c r="F29" s="640"/>
      <c r="G29" s="640"/>
      <c r="H29" s="1487" t="s">
        <v>295</v>
      </c>
      <c r="I29" s="1488"/>
      <c r="J29" s="1466"/>
      <c r="K29" s="1467"/>
    </row>
    <row r="30" spans="2:14" ht="23.25" customHeight="1" thickBot="1">
      <c r="C30" s="881" t="s">
        <v>642</v>
      </c>
    </row>
    <row r="31" spans="2:14" ht="23.25" customHeight="1" thickBot="1">
      <c r="F31" s="1493" t="s">
        <v>478</v>
      </c>
      <c r="G31" s="1494"/>
      <c r="H31" s="641"/>
      <c r="I31" s="571" t="s">
        <v>454</v>
      </c>
      <c r="J31" s="595"/>
      <c r="K31" s="294"/>
      <c r="L31" s="326"/>
      <c r="N31" s="294"/>
    </row>
    <row r="32" spans="2:14" ht="27" customHeight="1" thickBot="1">
      <c r="F32" s="1491" t="s">
        <v>480</v>
      </c>
      <c r="G32" s="1492"/>
      <c r="H32" s="641"/>
      <c r="I32" s="593" t="s">
        <v>481</v>
      </c>
      <c r="J32" s="596"/>
    </row>
    <row r="34" spans="2:12">
      <c r="B34" s="594" t="s">
        <v>482</v>
      </c>
    </row>
    <row r="35" spans="2:12">
      <c r="B35" s="1483" t="s">
        <v>483</v>
      </c>
      <c r="C35" s="1484"/>
      <c r="D35" s="1489" t="s">
        <v>484</v>
      </c>
      <c r="E35" s="1486"/>
      <c r="F35" s="1486"/>
      <c r="G35" s="1486"/>
      <c r="H35" s="1483" t="s">
        <v>487</v>
      </c>
      <c r="I35" s="1490"/>
      <c r="J35" s="1490"/>
      <c r="K35" s="1485" t="s">
        <v>488</v>
      </c>
      <c r="L35" s="1486"/>
    </row>
    <row r="36" spans="2:12">
      <c r="B36" s="1484"/>
      <c r="C36" s="1484"/>
      <c r="D36" s="1485" t="s">
        <v>485</v>
      </c>
      <c r="E36" s="1486"/>
      <c r="F36" s="1485" t="s">
        <v>486</v>
      </c>
      <c r="G36" s="1486"/>
      <c r="H36" s="1490"/>
      <c r="I36" s="1490"/>
      <c r="J36" s="1490"/>
      <c r="K36" s="1486"/>
      <c r="L36" s="1486"/>
    </row>
    <row r="37" spans="2:12">
      <c r="B37" s="1484"/>
      <c r="C37" s="1484"/>
      <c r="D37" s="1486"/>
      <c r="E37" s="1486"/>
      <c r="F37" s="1486"/>
      <c r="G37" s="1486"/>
      <c r="H37" s="1490"/>
      <c r="I37" s="1490"/>
      <c r="J37" s="1490"/>
      <c r="K37" s="1486"/>
      <c r="L37" s="1486"/>
    </row>
    <row r="38" spans="2:12">
      <c r="B38" s="1473"/>
      <c r="C38" s="1473"/>
      <c r="D38" s="1474"/>
      <c r="E38" s="1475"/>
      <c r="F38" s="1473"/>
      <c r="G38" s="1473"/>
      <c r="H38" s="1478">
        <f>'第１２号（保育人員等状況）'!I23</f>
        <v>0</v>
      </c>
      <c r="I38" s="1478"/>
      <c r="J38" s="1478"/>
      <c r="K38" s="1479"/>
      <c r="L38" s="1479"/>
    </row>
    <row r="39" spans="2:12">
      <c r="B39" s="1473"/>
      <c r="C39" s="1473"/>
      <c r="D39" s="1476"/>
      <c r="E39" s="1477"/>
      <c r="F39" s="1473"/>
      <c r="G39" s="1473"/>
      <c r="H39" s="1478"/>
      <c r="I39" s="1478"/>
      <c r="J39" s="1478"/>
      <c r="K39" s="1479"/>
      <c r="L39" s="1479"/>
    </row>
    <row r="40" spans="2:12">
      <c r="B40" s="597" t="s">
        <v>489</v>
      </c>
    </row>
  </sheetData>
  <mergeCells count="61">
    <mergeCell ref="H19:I19"/>
    <mergeCell ref="H20:I20"/>
    <mergeCell ref="F31:G31"/>
    <mergeCell ref="G6:K6"/>
    <mergeCell ref="H7:I7"/>
    <mergeCell ref="H21:I21"/>
    <mergeCell ref="H22:I22"/>
    <mergeCell ref="H23:I23"/>
    <mergeCell ref="H24:I24"/>
    <mergeCell ref="H25:I25"/>
    <mergeCell ref="H26:I26"/>
    <mergeCell ref="H27:I27"/>
    <mergeCell ref="H28:I28"/>
    <mergeCell ref="H12:I12"/>
    <mergeCell ref="H13:I13"/>
    <mergeCell ref="H14:I14"/>
    <mergeCell ref="H4:K4"/>
    <mergeCell ref="J7:K7"/>
    <mergeCell ref="B35:C37"/>
    <mergeCell ref="D36:E37"/>
    <mergeCell ref="H29:I29"/>
    <mergeCell ref="F36:G37"/>
    <mergeCell ref="D35:G35"/>
    <mergeCell ref="H35:J37"/>
    <mergeCell ref="F32:G32"/>
    <mergeCell ref="J8:K8"/>
    <mergeCell ref="J9:K9"/>
    <mergeCell ref="K35:L37"/>
    <mergeCell ref="H8:I8"/>
    <mergeCell ref="H9:I9"/>
    <mergeCell ref="H10:I10"/>
    <mergeCell ref="H11:I11"/>
    <mergeCell ref="B38:C39"/>
    <mergeCell ref="D38:E39"/>
    <mergeCell ref="F38:G39"/>
    <mergeCell ref="H38:J39"/>
    <mergeCell ref="K38:L39"/>
    <mergeCell ref="H15:I15"/>
    <mergeCell ref="H16:I16"/>
    <mergeCell ref="H17:I17"/>
    <mergeCell ref="H18:I18"/>
    <mergeCell ref="J10:K10"/>
    <mergeCell ref="J11:K11"/>
    <mergeCell ref="J12:K12"/>
    <mergeCell ref="J13:K13"/>
    <mergeCell ref="J14:K14"/>
    <mergeCell ref="J15:K15"/>
    <mergeCell ref="J16:K16"/>
    <mergeCell ref="J17:K17"/>
    <mergeCell ref="J18:K18"/>
    <mergeCell ref="J19:K19"/>
    <mergeCell ref="J20:K20"/>
    <mergeCell ref="J21:K21"/>
    <mergeCell ref="J27:K27"/>
    <mergeCell ref="J28:K28"/>
    <mergeCell ref="J29:K29"/>
    <mergeCell ref="J22:K22"/>
    <mergeCell ref="J23:K23"/>
    <mergeCell ref="J24:K24"/>
    <mergeCell ref="J25:K25"/>
    <mergeCell ref="J26:K26"/>
  </mergeCells>
  <phoneticPr fontId="15"/>
  <dataValidations count="1">
    <dataValidation type="list" allowBlank="1" showInputMessage="1" showErrorMessage="1" sqref="B38:C39" xr:uid="{00000000-0002-0000-1700-000000000000}">
      <formula1>"有,無"</formula1>
    </dataValidation>
  </dataValidations>
  <pageMargins left="0.70866141732283472" right="0.70866141732283472" top="0.74803149606299213" bottom="0.74803149606299213" header="0.31496062992125984" footer="0.31496062992125984"/>
  <pageSetup paperSize="9" scale="9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B1:N35"/>
  <sheetViews>
    <sheetView view="pageBreakPreview" zoomScale="110" zoomScaleNormal="100" zoomScaleSheetLayoutView="110" workbookViewId="0">
      <selection activeCell="E4" sqref="E4"/>
    </sheetView>
  </sheetViews>
  <sheetFormatPr defaultColWidth="9" defaultRowHeight="13"/>
  <cols>
    <col min="1" max="1" width="1.7265625" style="287" customWidth="1"/>
    <col min="2" max="2" width="7.7265625" style="287" customWidth="1"/>
    <col min="3" max="3" width="9.36328125" style="287" customWidth="1"/>
    <col min="4" max="4" width="9" style="287"/>
    <col min="5" max="5" width="13.6328125" style="287" customWidth="1"/>
    <col min="6" max="6" width="9.90625" style="287" customWidth="1"/>
    <col min="7" max="7" width="9.1796875" style="287" customWidth="1"/>
    <col min="8" max="8" width="10.81640625" style="287" customWidth="1"/>
    <col min="9" max="9" width="6.6328125" style="287" customWidth="1"/>
    <col min="10" max="10" width="3.54296875" style="287" customWidth="1"/>
    <col min="11" max="11" width="3.36328125" style="287" customWidth="1"/>
    <col min="12" max="16384" width="9" style="287"/>
  </cols>
  <sheetData>
    <row r="1" spans="2:14" ht="19.5" customHeight="1">
      <c r="L1" s="294"/>
    </row>
    <row r="2" spans="2:14" ht="14">
      <c r="B2" s="886" t="s">
        <v>572</v>
      </c>
      <c r="C2" s="885">
        <v>7</v>
      </c>
      <c r="D2" s="184" t="s">
        <v>657</v>
      </c>
      <c r="E2" s="184"/>
      <c r="F2" s="184"/>
      <c r="G2" s="184"/>
      <c r="H2" s="184"/>
      <c r="I2" s="184"/>
      <c r="K2" s="811"/>
      <c r="L2" s="294"/>
    </row>
    <row r="3" spans="2:14" ht="16.5">
      <c r="C3" s="289"/>
      <c r="D3" s="289"/>
      <c r="E3" s="289"/>
      <c r="F3" s="289"/>
      <c r="G3" s="289"/>
      <c r="H3" s="289"/>
      <c r="I3" s="289"/>
      <c r="J3" s="289"/>
      <c r="K3" s="289"/>
      <c r="L3" s="294"/>
    </row>
    <row r="4" spans="2:14" ht="40.5" customHeight="1">
      <c r="C4" s="289"/>
      <c r="D4" s="289"/>
      <c r="E4" s="325"/>
      <c r="F4" s="325"/>
      <c r="G4" s="290" t="s">
        <v>285</v>
      </c>
      <c r="H4" s="1503" t="str">
        <f>'第２－１号（所要額調書）'!B10</f>
        <v>○○病院</v>
      </c>
      <c r="I4" s="1503"/>
      <c r="J4" s="887"/>
      <c r="K4" s="326"/>
      <c r="L4" s="294"/>
      <c r="N4" s="294"/>
    </row>
    <row r="5" spans="2:14" ht="13.5" thickBot="1">
      <c r="L5" s="294"/>
    </row>
    <row r="6" spans="2:14" ht="13.5" thickBot="1">
      <c r="C6" s="314" t="s">
        <v>291</v>
      </c>
      <c r="D6" s="315" t="s">
        <v>268</v>
      </c>
      <c r="E6" s="786" t="s">
        <v>558</v>
      </c>
      <c r="F6" s="1495" t="s">
        <v>293</v>
      </c>
      <c r="G6" s="1496"/>
      <c r="H6" s="1497"/>
      <c r="I6" s="1498"/>
      <c r="K6" s="294"/>
    </row>
    <row r="7" spans="2:14" ht="23.25" customHeight="1">
      <c r="B7" s="287" t="s">
        <v>288</v>
      </c>
      <c r="C7" s="317">
        <v>4</v>
      </c>
      <c r="D7" s="318">
        <v>1</v>
      </c>
      <c r="E7" s="318">
        <v>1</v>
      </c>
      <c r="F7" s="319">
        <v>0.29166666666666669</v>
      </c>
      <c r="G7" s="1499" t="s">
        <v>289</v>
      </c>
      <c r="H7" s="1500"/>
      <c r="I7" s="321">
        <v>0.75</v>
      </c>
      <c r="K7" s="294"/>
      <c r="L7" s="294"/>
    </row>
    <row r="8" spans="2:14" ht="23.25" customHeight="1">
      <c r="B8" s="287">
        <v>1</v>
      </c>
      <c r="C8" s="631"/>
      <c r="D8" s="632"/>
      <c r="E8" s="632"/>
      <c r="F8" s="633"/>
      <c r="G8" s="1471" t="s">
        <v>289</v>
      </c>
      <c r="H8" s="1472"/>
      <c r="I8" s="642"/>
      <c r="K8" s="294"/>
    </row>
    <row r="9" spans="2:14" ht="23.25" customHeight="1">
      <c r="B9" s="287">
        <v>2</v>
      </c>
      <c r="C9" s="634"/>
      <c r="D9" s="635"/>
      <c r="E9" s="635"/>
      <c r="F9" s="636"/>
      <c r="G9" s="1471" t="s">
        <v>289</v>
      </c>
      <c r="H9" s="1472"/>
      <c r="I9" s="643"/>
      <c r="K9" s="294"/>
    </row>
    <row r="10" spans="2:14" ht="23.25" customHeight="1">
      <c r="B10" s="287">
        <v>3</v>
      </c>
      <c r="C10" s="634"/>
      <c r="D10" s="635"/>
      <c r="E10" s="635"/>
      <c r="F10" s="636"/>
      <c r="G10" s="1471" t="s">
        <v>289</v>
      </c>
      <c r="H10" s="1472"/>
      <c r="I10" s="643"/>
      <c r="K10" s="294"/>
    </row>
    <row r="11" spans="2:14" ht="23.25" customHeight="1">
      <c r="B11" s="287">
        <v>4</v>
      </c>
      <c r="C11" s="634"/>
      <c r="D11" s="635"/>
      <c r="E11" s="635"/>
      <c r="F11" s="636"/>
      <c r="G11" s="1471" t="s">
        <v>289</v>
      </c>
      <c r="H11" s="1472"/>
      <c r="I11" s="643"/>
      <c r="K11" s="294"/>
    </row>
    <row r="12" spans="2:14" ht="23.25" customHeight="1">
      <c r="B12" s="287">
        <v>5</v>
      </c>
      <c r="C12" s="634"/>
      <c r="D12" s="635"/>
      <c r="E12" s="635"/>
      <c r="F12" s="636"/>
      <c r="G12" s="1471" t="s">
        <v>289</v>
      </c>
      <c r="H12" s="1472"/>
      <c r="I12" s="643"/>
      <c r="K12" s="294"/>
    </row>
    <row r="13" spans="2:14" ht="23.25" customHeight="1">
      <c r="B13" s="287">
        <v>6</v>
      </c>
      <c r="C13" s="634"/>
      <c r="D13" s="635"/>
      <c r="E13" s="635"/>
      <c r="F13" s="636"/>
      <c r="G13" s="1471" t="s">
        <v>289</v>
      </c>
      <c r="H13" s="1472"/>
      <c r="I13" s="643"/>
      <c r="K13" s="294"/>
    </row>
    <row r="14" spans="2:14" ht="23.25" customHeight="1">
      <c r="B14" s="287">
        <v>7</v>
      </c>
      <c r="C14" s="634"/>
      <c r="D14" s="635"/>
      <c r="E14" s="635"/>
      <c r="F14" s="636"/>
      <c r="G14" s="1471" t="s">
        <v>289</v>
      </c>
      <c r="H14" s="1472"/>
      <c r="I14" s="643"/>
      <c r="K14" s="294"/>
    </row>
    <row r="15" spans="2:14" ht="23.25" customHeight="1">
      <c r="B15" s="287">
        <v>8</v>
      </c>
      <c r="C15" s="634"/>
      <c r="D15" s="635"/>
      <c r="E15" s="635"/>
      <c r="F15" s="636"/>
      <c r="G15" s="1471" t="s">
        <v>289</v>
      </c>
      <c r="H15" s="1472"/>
      <c r="I15" s="643"/>
      <c r="K15" s="294"/>
    </row>
    <row r="16" spans="2:14" ht="23.25" customHeight="1">
      <c r="B16" s="287">
        <v>9</v>
      </c>
      <c r="C16" s="634"/>
      <c r="D16" s="635"/>
      <c r="E16" s="635"/>
      <c r="F16" s="636"/>
      <c r="G16" s="1471" t="s">
        <v>289</v>
      </c>
      <c r="H16" s="1472"/>
      <c r="I16" s="643"/>
      <c r="K16" s="294"/>
    </row>
    <row r="17" spans="2:12" ht="23.25" customHeight="1">
      <c r="B17" s="287">
        <v>10</v>
      </c>
      <c r="C17" s="634"/>
      <c r="D17" s="635"/>
      <c r="E17" s="635"/>
      <c r="F17" s="636"/>
      <c r="G17" s="1471" t="s">
        <v>289</v>
      </c>
      <c r="H17" s="1472"/>
      <c r="I17" s="643"/>
      <c r="K17" s="294"/>
    </row>
    <row r="18" spans="2:12" ht="23.25" customHeight="1">
      <c r="B18" s="287">
        <v>11</v>
      </c>
      <c r="C18" s="634"/>
      <c r="D18" s="635"/>
      <c r="E18" s="635"/>
      <c r="F18" s="636"/>
      <c r="G18" s="1471" t="s">
        <v>289</v>
      </c>
      <c r="H18" s="1472"/>
      <c r="I18" s="643"/>
      <c r="K18" s="294"/>
    </row>
    <row r="19" spans="2:12" ht="23.25" customHeight="1">
      <c r="B19" s="287">
        <v>12</v>
      </c>
      <c r="C19" s="634"/>
      <c r="D19" s="635"/>
      <c r="E19" s="635"/>
      <c r="F19" s="636"/>
      <c r="G19" s="1471" t="s">
        <v>289</v>
      </c>
      <c r="H19" s="1472"/>
      <c r="I19" s="643"/>
      <c r="K19" s="294"/>
    </row>
    <row r="20" spans="2:12" ht="23.25" customHeight="1">
      <c r="B20" s="287">
        <v>13</v>
      </c>
      <c r="C20" s="637"/>
      <c r="D20" s="635"/>
      <c r="E20" s="635"/>
      <c r="F20" s="636"/>
      <c r="G20" s="1471" t="s">
        <v>289</v>
      </c>
      <c r="H20" s="1472"/>
      <c r="I20" s="643"/>
      <c r="K20" s="294"/>
    </row>
    <row r="21" spans="2:12" ht="23.25" customHeight="1">
      <c r="B21" s="287">
        <v>14</v>
      </c>
      <c r="C21" s="637"/>
      <c r="D21" s="635"/>
      <c r="E21" s="635"/>
      <c r="F21" s="636"/>
      <c r="G21" s="1471" t="s">
        <v>289</v>
      </c>
      <c r="H21" s="1472"/>
      <c r="I21" s="643"/>
      <c r="K21" s="294"/>
    </row>
    <row r="22" spans="2:12" ht="23.25" customHeight="1">
      <c r="B22" s="287">
        <v>15</v>
      </c>
      <c r="C22" s="637"/>
      <c r="D22" s="635"/>
      <c r="E22" s="635"/>
      <c r="F22" s="636"/>
      <c r="G22" s="1471" t="s">
        <v>289</v>
      </c>
      <c r="H22" s="1472"/>
      <c r="I22" s="643"/>
      <c r="K22" s="294"/>
    </row>
    <row r="23" spans="2:12" ht="23.25" customHeight="1">
      <c r="B23" s="287">
        <v>16</v>
      </c>
      <c r="C23" s="637"/>
      <c r="D23" s="635"/>
      <c r="E23" s="635"/>
      <c r="F23" s="636"/>
      <c r="G23" s="1471" t="s">
        <v>289</v>
      </c>
      <c r="H23" s="1472"/>
      <c r="I23" s="643"/>
      <c r="K23" s="294"/>
    </row>
    <row r="24" spans="2:12" ht="23.25" customHeight="1">
      <c r="B24" s="287">
        <v>17</v>
      </c>
      <c r="C24" s="634"/>
      <c r="D24" s="635"/>
      <c r="E24" s="635"/>
      <c r="F24" s="636"/>
      <c r="G24" s="1471" t="s">
        <v>289</v>
      </c>
      <c r="H24" s="1472"/>
      <c r="I24" s="643"/>
      <c r="K24" s="294"/>
    </row>
    <row r="25" spans="2:12" ht="23.25" customHeight="1">
      <c r="B25" s="287">
        <v>18</v>
      </c>
      <c r="C25" s="634"/>
      <c r="D25" s="635"/>
      <c r="E25" s="635"/>
      <c r="F25" s="636"/>
      <c r="G25" s="1471" t="s">
        <v>289</v>
      </c>
      <c r="H25" s="1472"/>
      <c r="I25" s="643"/>
      <c r="K25" s="294"/>
    </row>
    <row r="26" spans="2:12" ht="23.25" customHeight="1">
      <c r="B26" s="287">
        <v>19</v>
      </c>
      <c r="C26" s="634"/>
      <c r="D26" s="635"/>
      <c r="E26" s="635"/>
      <c r="F26" s="636"/>
      <c r="G26" s="1471" t="s">
        <v>289</v>
      </c>
      <c r="H26" s="1472"/>
      <c r="I26" s="643"/>
      <c r="K26" s="294"/>
    </row>
    <row r="27" spans="2:12" ht="23.25" customHeight="1">
      <c r="B27" s="287">
        <v>20</v>
      </c>
      <c r="C27" s="634"/>
      <c r="D27" s="635"/>
      <c r="E27" s="635"/>
      <c r="F27" s="636"/>
      <c r="G27" s="1471" t="s">
        <v>289</v>
      </c>
      <c r="H27" s="1472"/>
      <c r="I27" s="643"/>
      <c r="K27" s="294"/>
    </row>
    <row r="28" spans="2:12" ht="23.25" customHeight="1">
      <c r="B28" s="287">
        <v>21</v>
      </c>
      <c r="C28" s="634"/>
      <c r="D28" s="635"/>
      <c r="E28" s="635"/>
      <c r="F28" s="636"/>
      <c r="G28" s="1471" t="s">
        <v>289</v>
      </c>
      <c r="H28" s="1472"/>
      <c r="I28" s="643"/>
      <c r="K28" s="294"/>
    </row>
    <row r="29" spans="2:12" ht="23.25" customHeight="1">
      <c r="B29" s="287">
        <v>22</v>
      </c>
      <c r="C29" s="634"/>
      <c r="D29" s="635"/>
      <c r="E29" s="635"/>
      <c r="F29" s="636"/>
      <c r="G29" s="1471" t="s">
        <v>289</v>
      </c>
      <c r="H29" s="1472"/>
      <c r="I29" s="643"/>
      <c r="K29" s="294"/>
    </row>
    <row r="30" spans="2:12" ht="23.25" customHeight="1">
      <c r="B30" s="287">
        <v>23</v>
      </c>
      <c r="C30" s="634"/>
      <c r="D30" s="635"/>
      <c r="E30" s="635"/>
      <c r="F30" s="636"/>
      <c r="G30" s="1471" t="s">
        <v>289</v>
      </c>
      <c r="H30" s="1472"/>
      <c r="I30" s="643"/>
      <c r="K30" s="294"/>
    </row>
    <row r="31" spans="2:12" ht="23.25" customHeight="1" thickBot="1">
      <c r="B31" s="287">
        <v>24</v>
      </c>
      <c r="C31" s="638"/>
      <c r="D31" s="639"/>
      <c r="E31" s="639"/>
      <c r="F31" s="640"/>
      <c r="G31" s="1487" t="s">
        <v>289</v>
      </c>
      <c r="H31" s="1488"/>
      <c r="I31" s="644"/>
      <c r="K31" s="294"/>
    </row>
    <row r="32" spans="2:12" ht="23.25" customHeight="1">
      <c r="C32" s="881" t="s">
        <v>642</v>
      </c>
      <c r="L32" s="294"/>
    </row>
    <row r="33" spans="3:13" ht="23.25" customHeight="1" thickBot="1">
      <c r="C33" s="688" t="s">
        <v>494</v>
      </c>
      <c r="L33" s="294"/>
    </row>
    <row r="34" spans="3:13" ht="23.25" customHeight="1" thickBot="1">
      <c r="F34" s="1501" t="s">
        <v>455</v>
      </c>
      <c r="G34" s="1502"/>
      <c r="H34" s="645"/>
      <c r="I34" s="572" t="s">
        <v>471</v>
      </c>
      <c r="J34" s="294"/>
      <c r="K34" s="326"/>
      <c r="L34" s="294"/>
      <c r="M34" s="294"/>
    </row>
    <row r="35" spans="3:13" ht="27" customHeight="1">
      <c r="L35" s="294"/>
    </row>
  </sheetData>
  <mergeCells count="28">
    <mergeCell ref="H4:I4"/>
    <mergeCell ref="G25:H25"/>
    <mergeCell ref="G31:H31"/>
    <mergeCell ref="G26:H26"/>
    <mergeCell ref="G27:H27"/>
    <mergeCell ref="G28:H28"/>
    <mergeCell ref="G29:H29"/>
    <mergeCell ref="G30:H30"/>
    <mergeCell ref="G20:H20"/>
    <mergeCell ref="G21:H21"/>
    <mergeCell ref="G22:H22"/>
    <mergeCell ref="G23:H23"/>
    <mergeCell ref="G24:H24"/>
    <mergeCell ref="F34:G34"/>
    <mergeCell ref="F6:I6"/>
    <mergeCell ref="G7:H7"/>
    <mergeCell ref="G8:H8"/>
    <mergeCell ref="G9:H9"/>
    <mergeCell ref="G10:H10"/>
    <mergeCell ref="G11:H11"/>
    <mergeCell ref="G12:H12"/>
    <mergeCell ref="G13:H13"/>
    <mergeCell ref="G14:H14"/>
    <mergeCell ref="G15:H15"/>
    <mergeCell ref="G16:H16"/>
    <mergeCell ref="G17:H17"/>
    <mergeCell ref="G18:H18"/>
    <mergeCell ref="G19:H19"/>
  </mergeCells>
  <phoneticPr fontId="15"/>
  <pageMargins left="0.70866141732283472" right="0.70866141732283472" top="0.74803149606299213" bottom="0.74803149606299213" header="0.31496062992125984" footer="0.31496062992125984"/>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B1:N34"/>
  <sheetViews>
    <sheetView view="pageBreakPreview" zoomScale="110" zoomScaleNormal="100" zoomScaleSheetLayoutView="110" workbookViewId="0">
      <selection activeCell="D3" sqref="D3"/>
    </sheetView>
  </sheetViews>
  <sheetFormatPr defaultColWidth="9" defaultRowHeight="13"/>
  <cols>
    <col min="1" max="1" width="1.7265625" style="287" customWidth="1"/>
    <col min="2" max="2" width="7.7265625" style="287" customWidth="1"/>
    <col min="3" max="3" width="9.36328125" style="287" customWidth="1"/>
    <col min="4" max="4" width="9" style="287"/>
    <col min="5" max="6" width="9.90625" style="287" customWidth="1"/>
    <col min="7" max="7" width="12.26953125" style="287" customWidth="1"/>
    <col min="8" max="9" width="6.6328125" style="287" customWidth="1"/>
    <col min="10" max="10" width="12.26953125" style="287" customWidth="1"/>
    <col min="11" max="11" width="6.36328125" style="287" customWidth="1"/>
    <col min="12" max="16384" width="9" style="287"/>
  </cols>
  <sheetData>
    <row r="1" spans="2:14" ht="19.5" customHeight="1"/>
    <row r="2" spans="2:14" ht="14">
      <c r="C2" s="884" t="s">
        <v>572</v>
      </c>
      <c r="D2" s="885">
        <v>7</v>
      </c>
      <c r="E2" s="883" t="s">
        <v>658</v>
      </c>
      <c r="F2" s="883"/>
      <c r="G2" s="883"/>
      <c r="H2" s="883"/>
      <c r="I2" s="883"/>
      <c r="J2" s="883"/>
      <c r="K2" s="883"/>
      <c r="L2" s="881"/>
    </row>
    <row r="3" spans="2:14" ht="16.5">
      <c r="C3" s="289"/>
      <c r="D3" s="289"/>
      <c r="E3" s="289"/>
      <c r="F3" s="289"/>
      <c r="G3" s="289"/>
      <c r="H3" s="289"/>
      <c r="I3" s="289"/>
      <c r="J3" s="289"/>
      <c r="K3" s="289"/>
    </row>
    <row r="4" spans="2:14" ht="40.5" customHeight="1">
      <c r="C4" s="289"/>
      <c r="D4" s="289"/>
      <c r="E4" s="325"/>
      <c r="F4" s="325"/>
      <c r="G4" s="290" t="s">
        <v>285</v>
      </c>
      <c r="H4" s="1480" t="str">
        <f>'第２－１号（所要額調書）'!B10</f>
        <v>○○病院</v>
      </c>
      <c r="I4" s="1480"/>
      <c r="J4" s="1480"/>
      <c r="K4" s="326"/>
      <c r="L4" s="294"/>
      <c r="N4" s="294"/>
    </row>
    <row r="5" spans="2:14" ht="13.5" thickBot="1">
      <c r="L5" s="294"/>
    </row>
    <row r="6" spans="2:14" ht="13.5" thickBot="1">
      <c r="C6" s="314" t="s">
        <v>291</v>
      </c>
      <c r="D6" s="315" t="s">
        <v>268</v>
      </c>
      <c r="E6" s="570" t="s">
        <v>470</v>
      </c>
      <c r="F6" s="450" t="s">
        <v>299</v>
      </c>
      <c r="G6" s="1495" t="s">
        <v>293</v>
      </c>
      <c r="H6" s="1496"/>
      <c r="I6" s="1497"/>
      <c r="J6" s="1498"/>
      <c r="L6" s="294"/>
    </row>
    <row r="7" spans="2:14" ht="23.25" customHeight="1">
      <c r="B7" s="287" t="s">
        <v>288</v>
      </c>
      <c r="C7" s="317">
        <v>4</v>
      </c>
      <c r="D7" s="318">
        <v>1</v>
      </c>
      <c r="E7" s="318">
        <v>1</v>
      </c>
      <c r="F7" s="327">
        <v>1</v>
      </c>
      <c r="G7" s="319">
        <v>0.29166666666666669</v>
      </c>
      <c r="H7" s="1499" t="s">
        <v>289</v>
      </c>
      <c r="I7" s="1500"/>
      <c r="J7" s="321">
        <v>0.75</v>
      </c>
      <c r="L7" s="294"/>
      <c r="M7" s="294"/>
    </row>
    <row r="8" spans="2:14" ht="23.25" customHeight="1">
      <c r="B8" s="287">
        <v>1</v>
      </c>
      <c r="C8" s="631"/>
      <c r="D8" s="632"/>
      <c r="E8" s="632"/>
      <c r="F8" s="633"/>
      <c r="G8" s="633"/>
      <c r="H8" s="1471" t="s">
        <v>289</v>
      </c>
      <c r="I8" s="1472"/>
      <c r="J8" s="642"/>
      <c r="L8" s="294"/>
    </row>
    <row r="9" spans="2:14" ht="23.25" customHeight="1">
      <c r="B9" s="287">
        <v>2</v>
      </c>
      <c r="C9" s="634"/>
      <c r="D9" s="635"/>
      <c r="E9" s="635"/>
      <c r="F9" s="636"/>
      <c r="G9" s="636"/>
      <c r="H9" s="1471" t="s">
        <v>289</v>
      </c>
      <c r="I9" s="1472"/>
      <c r="J9" s="643"/>
      <c r="L9" s="294"/>
    </row>
    <row r="10" spans="2:14" ht="23.25" customHeight="1">
      <c r="B10" s="287">
        <v>3</v>
      </c>
      <c r="C10" s="634"/>
      <c r="D10" s="635"/>
      <c r="E10" s="635"/>
      <c r="F10" s="636"/>
      <c r="G10" s="636"/>
      <c r="H10" s="1471" t="s">
        <v>289</v>
      </c>
      <c r="I10" s="1472"/>
      <c r="J10" s="643"/>
      <c r="L10" s="294"/>
    </row>
    <row r="11" spans="2:14" ht="23.25" customHeight="1">
      <c r="B11" s="287">
        <v>4</v>
      </c>
      <c r="C11" s="634"/>
      <c r="D11" s="635"/>
      <c r="E11" s="635"/>
      <c r="F11" s="636"/>
      <c r="G11" s="636"/>
      <c r="H11" s="1471" t="s">
        <v>289</v>
      </c>
      <c r="I11" s="1472"/>
      <c r="J11" s="643"/>
      <c r="L11" s="294"/>
    </row>
    <row r="12" spans="2:14" ht="23.25" customHeight="1">
      <c r="B12" s="287">
        <v>5</v>
      </c>
      <c r="C12" s="634"/>
      <c r="D12" s="635"/>
      <c r="E12" s="635"/>
      <c r="F12" s="636"/>
      <c r="G12" s="636"/>
      <c r="H12" s="1471" t="s">
        <v>289</v>
      </c>
      <c r="I12" s="1472"/>
      <c r="J12" s="643"/>
      <c r="L12" s="294"/>
    </row>
    <row r="13" spans="2:14" ht="23.25" customHeight="1">
      <c r="B13" s="287">
        <v>6</v>
      </c>
      <c r="C13" s="634"/>
      <c r="D13" s="635"/>
      <c r="E13" s="635"/>
      <c r="F13" s="636"/>
      <c r="G13" s="636"/>
      <c r="H13" s="1471" t="s">
        <v>289</v>
      </c>
      <c r="I13" s="1472"/>
      <c r="J13" s="643"/>
      <c r="L13" s="294"/>
    </row>
    <row r="14" spans="2:14" ht="23.25" customHeight="1">
      <c r="B14" s="287">
        <v>7</v>
      </c>
      <c r="C14" s="634"/>
      <c r="D14" s="635"/>
      <c r="E14" s="635"/>
      <c r="F14" s="636"/>
      <c r="G14" s="636"/>
      <c r="H14" s="1471" t="s">
        <v>289</v>
      </c>
      <c r="I14" s="1472"/>
      <c r="J14" s="643"/>
      <c r="L14" s="294"/>
    </row>
    <row r="15" spans="2:14" ht="23.25" customHeight="1">
      <c r="B15" s="287">
        <v>8</v>
      </c>
      <c r="C15" s="634"/>
      <c r="D15" s="635"/>
      <c r="E15" s="635"/>
      <c r="F15" s="636"/>
      <c r="G15" s="636"/>
      <c r="H15" s="1471" t="s">
        <v>289</v>
      </c>
      <c r="I15" s="1472"/>
      <c r="J15" s="643"/>
      <c r="L15" s="294"/>
    </row>
    <row r="16" spans="2:14" ht="23.25" customHeight="1">
      <c r="B16" s="287">
        <v>9</v>
      </c>
      <c r="C16" s="634"/>
      <c r="D16" s="635"/>
      <c r="E16" s="635"/>
      <c r="F16" s="636"/>
      <c r="G16" s="636"/>
      <c r="H16" s="1471" t="s">
        <v>289</v>
      </c>
      <c r="I16" s="1472"/>
      <c r="J16" s="643"/>
      <c r="L16" s="294"/>
    </row>
    <row r="17" spans="2:12" ht="23.25" customHeight="1">
      <c r="B17" s="287">
        <v>10</v>
      </c>
      <c r="C17" s="634"/>
      <c r="D17" s="635"/>
      <c r="E17" s="635"/>
      <c r="F17" s="636"/>
      <c r="G17" s="636"/>
      <c r="H17" s="1471" t="s">
        <v>289</v>
      </c>
      <c r="I17" s="1472"/>
      <c r="J17" s="643"/>
      <c r="L17" s="294"/>
    </row>
    <row r="18" spans="2:12" ht="23.25" customHeight="1">
      <c r="B18" s="287">
        <v>11</v>
      </c>
      <c r="C18" s="634"/>
      <c r="D18" s="635"/>
      <c r="E18" s="635"/>
      <c r="F18" s="636"/>
      <c r="G18" s="636"/>
      <c r="H18" s="1471" t="s">
        <v>289</v>
      </c>
      <c r="I18" s="1472"/>
      <c r="J18" s="643"/>
      <c r="L18" s="294"/>
    </row>
    <row r="19" spans="2:12" ht="23.25" customHeight="1">
      <c r="B19" s="287">
        <v>12</v>
      </c>
      <c r="C19" s="634"/>
      <c r="D19" s="635"/>
      <c r="E19" s="635"/>
      <c r="F19" s="636"/>
      <c r="G19" s="636"/>
      <c r="H19" s="1471" t="s">
        <v>289</v>
      </c>
      <c r="I19" s="1472"/>
      <c r="J19" s="643"/>
      <c r="L19" s="294"/>
    </row>
    <row r="20" spans="2:12" ht="23.25" customHeight="1">
      <c r="B20" s="287">
        <v>13</v>
      </c>
      <c r="C20" s="637"/>
      <c r="D20" s="635"/>
      <c r="E20" s="635"/>
      <c r="F20" s="636"/>
      <c r="G20" s="636"/>
      <c r="H20" s="1471" t="s">
        <v>289</v>
      </c>
      <c r="I20" s="1472"/>
      <c r="J20" s="643"/>
      <c r="L20" s="294"/>
    </row>
    <row r="21" spans="2:12" ht="23.25" customHeight="1">
      <c r="B21" s="287">
        <v>14</v>
      </c>
      <c r="C21" s="637"/>
      <c r="D21" s="635"/>
      <c r="E21" s="635"/>
      <c r="F21" s="636"/>
      <c r="G21" s="636"/>
      <c r="H21" s="1471" t="s">
        <v>289</v>
      </c>
      <c r="I21" s="1472"/>
      <c r="J21" s="643"/>
      <c r="L21" s="294"/>
    </row>
    <row r="22" spans="2:12" ht="23.25" customHeight="1">
      <c r="B22" s="287">
        <v>15</v>
      </c>
      <c r="C22" s="637"/>
      <c r="D22" s="635"/>
      <c r="E22" s="635"/>
      <c r="F22" s="636"/>
      <c r="G22" s="636"/>
      <c r="H22" s="1471" t="s">
        <v>289</v>
      </c>
      <c r="I22" s="1472"/>
      <c r="J22" s="643"/>
      <c r="L22" s="294"/>
    </row>
    <row r="23" spans="2:12" ht="23.25" customHeight="1">
      <c r="B23" s="287">
        <v>16</v>
      </c>
      <c r="C23" s="637"/>
      <c r="D23" s="635"/>
      <c r="E23" s="635"/>
      <c r="F23" s="636"/>
      <c r="G23" s="636"/>
      <c r="H23" s="1471" t="s">
        <v>289</v>
      </c>
      <c r="I23" s="1472"/>
      <c r="J23" s="643"/>
      <c r="L23" s="294"/>
    </row>
    <row r="24" spans="2:12" ht="23.25" customHeight="1">
      <c r="B24" s="287">
        <v>17</v>
      </c>
      <c r="C24" s="634"/>
      <c r="D24" s="635"/>
      <c r="E24" s="635"/>
      <c r="F24" s="636"/>
      <c r="G24" s="636"/>
      <c r="H24" s="1471" t="s">
        <v>289</v>
      </c>
      <c r="I24" s="1472"/>
      <c r="J24" s="643"/>
      <c r="L24" s="294"/>
    </row>
    <row r="25" spans="2:12" ht="23.25" customHeight="1">
      <c r="B25" s="287">
        <v>18</v>
      </c>
      <c r="C25" s="634"/>
      <c r="D25" s="635"/>
      <c r="E25" s="635"/>
      <c r="F25" s="636"/>
      <c r="G25" s="636"/>
      <c r="H25" s="1471" t="s">
        <v>289</v>
      </c>
      <c r="I25" s="1472"/>
      <c r="J25" s="643"/>
      <c r="L25" s="294"/>
    </row>
    <row r="26" spans="2:12" ht="23.25" customHeight="1">
      <c r="B26" s="287">
        <v>19</v>
      </c>
      <c r="C26" s="634"/>
      <c r="D26" s="635"/>
      <c r="E26" s="635"/>
      <c r="F26" s="636"/>
      <c r="G26" s="636"/>
      <c r="H26" s="1471" t="s">
        <v>289</v>
      </c>
      <c r="I26" s="1472"/>
      <c r="J26" s="643"/>
      <c r="L26" s="294"/>
    </row>
    <row r="27" spans="2:12" ht="23.25" customHeight="1">
      <c r="B27" s="287">
        <v>20</v>
      </c>
      <c r="C27" s="634"/>
      <c r="D27" s="635"/>
      <c r="E27" s="635"/>
      <c r="F27" s="636"/>
      <c r="G27" s="636"/>
      <c r="H27" s="1471" t="s">
        <v>289</v>
      </c>
      <c r="I27" s="1472"/>
      <c r="J27" s="643"/>
      <c r="L27" s="294"/>
    </row>
    <row r="28" spans="2:12" ht="23.25" customHeight="1">
      <c r="B28" s="287">
        <v>21</v>
      </c>
      <c r="C28" s="634"/>
      <c r="D28" s="635"/>
      <c r="E28" s="635"/>
      <c r="F28" s="636"/>
      <c r="G28" s="636"/>
      <c r="H28" s="1471" t="s">
        <v>289</v>
      </c>
      <c r="I28" s="1472"/>
      <c r="J28" s="643"/>
      <c r="L28" s="294"/>
    </row>
    <row r="29" spans="2:12" ht="23.25" customHeight="1">
      <c r="B29" s="287">
        <v>22</v>
      </c>
      <c r="C29" s="634"/>
      <c r="D29" s="635"/>
      <c r="E29" s="635"/>
      <c r="F29" s="636"/>
      <c r="G29" s="636"/>
      <c r="H29" s="1471" t="s">
        <v>289</v>
      </c>
      <c r="I29" s="1472"/>
      <c r="J29" s="643"/>
      <c r="L29" s="294"/>
    </row>
    <row r="30" spans="2:12" ht="23.25" customHeight="1">
      <c r="B30" s="287">
        <v>23</v>
      </c>
      <c r="C30" s="634"/>
      <c r="D30" s="635"/>
      <c r="E30" s="635"/>
      <c r="F30" s="636"/>
      <c r="G30" s="636"/>
      <c r="H30" s="1471" t="s">
        <v>289</v>
      </c>
      <c r="I30" s="1472"/>
      <c r="J30" s="643"/>
      <c r="L30" s="294"/>
    </row>
    <row r="31" spans="2:12" ht="23.25" customHeight="1" thickBot="1">
      <c r="B31" s="287">
        <v>24</v>
      </c>
      <c r="C31" s="638"/>
      <c r="D31" s="639"/>
      <c r="E31" s="639"/>
      <c r="F31" s="640"/>
      <c r="G31" s="640"/>
      <c r="H31" s="1487" t="s">
        <v>289</v>
      </c>
      <c r="I31" s="1488"/>
      <c r="J31" s="644"/>
      <c r="L31" s="294"/>
    </row>
    <row r="32" spans="2:12" ht="23.25" customHeight="1" thickBot="1">
      <c r="C32" s="881" t="s">
        <v>642</v>
      </c>
      <c r="L32" s="294"/>
    </row>
    <row r="33" spans="6:13" ht="23.25" customHeight="1" thickBot="1">
      <c r="F33" s="1493" t="s">
        <v>456</v>
      </c>
      <c r="G33" s="1494"/>
      <c r="H33" s="645"/>
      <c r="I33" s="572" t="s">
        <v>471</v>
      </c>
      <c r="J33" s="294"/>
      <c r="K33" s="326"/>
      <c r="L33" s="294"/>
      <c r="M33" s="294"/>
    </row>
    <row r="34" spans="6:13" ht="27" customHeight="1">
      <c r="L34" s="294"/>
    </row>
  </sheetData>
  <mergeCells count="28">
    <mergeCell ref="H25:I25"/>
    <mergeCell ref="H31:I31"/>
    <mergeCell ref="H26:I26"/>
    <mergeCell ref="H27:I27"/>
    <mergeCell ref="H28:I28"/>
    <mergeCell ref="H29:I29"/>
    <mergeCell ref="H30:I30"/>
    <mergeCell ref="H20:I20"/>
    <mergeCell ref="H21:I21"/>
    <mergeCell ref="H22:I22"/>
    <mergeCell ref="H23:I23"/>
    <mergeCell ref="H24:I24"/>
    <mergeCell ref="F33:G33"/>
    <mergeCell ref="G6:J6"/>
    <mergeCell ref="H4:J4"/>
    <mergeCell ref="H7:I7"/>
    <mergeCell ref="H8:I8"/>
    <mergeCell ref="H9:I9"/>
    <mergeCell ref="H10:I10"/>
    <mergeCell ref="H11:I11"/>
    <mergeCell ref="H12:I12"/>
    <mergeCell ref="H13:I13"/>
    <mergeCell ref="H14:I14"/>
    <mergeCell ref="H15:I15"/>
    <mergeCell ref="H16:I16"/>
    <mergeCell ref="H17:I17"/>
    <mergeCell ref="H18:I18"/>
    <mergeCell ref="H19:I19"/>
  </mergeCells>
  <phoneticPr fontId="15"/>
  <pageMargins left="0.70866141732283472" right="0.70866141732283472" top="0.74803149606299213" bottom="0.74803149606299213" header="0.31496062992125984" footer="0.31496062992125984"/>
  <pageSetup paperSize="9" scale="96"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B1:M35"/>
  <sheetViews>
    <sheetView view="pageBreakPreview" zoomScale="110" zoomScaleNormal="100" zoomScaleSheetLayoutView="110" workbookViewId="0">
      <selection activeCell="D3" sqref="D3"/>
    </sheetView>
  </sheetViews>
  <sheetFormatPr defaultColWidth="9" defaultRowHeight="13"/>
  <cols>
    <col min="1" max="1" width="1.7265625" style="287" customWidth="1"/>
    <col min="2" max="2" width="7.7265625" style="287" customWidth="1"/>
    <col min="3" max="3" width="6.26953125" style="287" customWidth="1"/>
    <col min="4" max="4" width="9" style="287"/>
    <col min="5" max="5" width="16.6328125" style="287" customWidth="1"/>
    <col min="6" max="7" width="13.26953125" style="287" customWidth="1"/>
    <col min="8" max="9" width="6.90625" style="287" customWidth="1"/>
    <col min="10" max="16384" width="9" style="287"/>
  </cols>
  <sheetData>
    <row r="1" spans="2:11" ht="19.5" customHeight="1">
      <c r="K1" s="294"/>
    </row>
    <row r="2" spans="2:11" ht="14">
      <c r="C2" s="886" t="s">
        <v>572</v>
      </c>
      <c r="D2" s="885">
        <v>7</v>
      </c>
      <c r="E2" s="883" t="s">
        <v>659</v>
      </c>
      <c r="F2" s="883"/>
      <c r="G2" s="883"/>
      <c r="H2" s="883"/>
      <c r="I2" s="883"/>
      <c r="J2" s="883"/>
    </row>
    <row r="3" spans="2:11" ht="16.5">
      <c r="C3" s="289"/>
      <c r="D3" s="289"/>
      <c r="E3" s="289"/>
      <c r="F3" s="289"/>
      <c r="G3" s="289"/>
      <c r="H3" s="289"/>
      <c r="I3" s="289"/>
      <c r="K3" s="294"/>
    </row>
    <row r="4" spans="2:11" ht="40.5" customHeight="1">
      <c r="C4" s="289"/>
      <c r="D4" s="289"/>
      <c r="E4" s="289"/>
      <c r="F4" s="290" t="s">
        <v>285</v>
      </c>
      <c r="G4" s="1480" t="str">
        <f>'第２－１号（所要額調書）'!B10</f>
        <v>○○病院</v>
      </c>
      <c r="H4" s="1480"/>
      <c r="I4" s="1480"/>
      <c r="K4" s="294"/>
    </row>
    <row r="5" spans="2:11" ht="13.5" thickBot="1">
      <c r="K5" s="294"/>
    </row>
    <row r="6" spans="2:11" ht="13.5" thickBot="1">
      <c r="C6" s="314" t="s">
        <v>291</v>
      </c>
      <c r="D6" s="315" t="s">
        <v>268</v>
      </c>
      <c r="E6" s="316" t="s">
        <v>292</v>
      </c>
      <c r="F6" s="1495" t="s">
        <v>293</v>
      </c>
      <c r="G6" s="1496"/>
      <c r="H6" s="1497"/>
      <c r="I6" s="1498"/>
      <c r="K6" s="294"/>
    </row>
    <row r="7" spans="2:11" ht="23.25" customHeight="1">
      <c r="B7" s="287" t="s">
        <v>288</v>
      </c>
      <c r="C7" s="317">
        <v>4</v>
      </c>
      <c r="D7" s="318">
        <v>29</v>
      </c>
      <c r="E7" s="318" t="s">
        <v>294</v>
      </c>
      <c r="F7" s="319">
        <v>0.29166666666666669</v>
      </c>
      <c r="G7" s="320" t="s">
        <v>295</v>
      </c>
      <c r="H7" s="1504">
        <v>0.75</v>
      </c>
      <c r="I7" s="1505"/>
      <c r="K7" s="294"/>
    </row>
    <row r="8" spans="2:11" ht="23.25" customHeight="1">
      <c r="B8" s="287" t="s">
        <v>288</v>
      </c>
      <c r="C8" s="317">
        <v>4</v>
      </c>
      <c r="D8" s="318">
        <v>4</v>
      </c>
      <c r="E8" s="318" t="s">
        <v>296</v>
      </c>
      <c r="F8" s="319">
        <v>0.29166666666666669</v>
      </c>
      <c r="G8" s="320" t="s">
        <v>295</v>
      </c>
      <c r="H8" s="1506">
        <v>0.75</v>
      </c>
      <c r="I8" s="1507"/>
      <c r="K8" s="294"/>
    </row>
    <row r="9" spans="2:11" ht="23.25" customHeight="1">
      <c r="B9" s="287">
        <v>1</v>
      </c>
      <c r="C9" s="631"/>
      <c r="D9" s="632"/>
      <c r="E9" s="632"/>
      <c r="F9" s="633"/>
      <c r="G9" s="322" t="s">
        <v>295</v>
      </c>
      <c r="H9" s="1508"/>
      <c r="I9" s="1509"/>
      <c r="K9" s="294"/>
    </row>
    <row r="10" spans="2:11" ht="23.25" customHeight="1">
      <c r="B10" s="287">
        <v>2</v>
      </c>
      <c r="C10" s="634"/>
      <c r="D10" s="635"/>
      <c r="E10" s="635"/>
      <c r="F10" s="636"/>
      <c r="G10" s="323" t="s">
        <v>295</v>
      </c>
      <c r="H10" s="1508"/>
      <c r="I10" s="1509"/>
      <c r="K10" s="294"/>
    </row>
    <row r="11" spans="2:11" ht="23.25" customHeight="1">
      <c r="B11" s="287">
        <v>3</v>
      </c>
      <c r="C11" s="634"/>
      <c r="D11" s="635"/>
      <c r="E11" s="635"/>
      <c r="F11" s="636"/>
      <c r="G11" s="323" t="s">
        <v>295</v>
      </c>
      <c r="H11" s="1508"/>
      <c r="I11" s="1509"/>
      <c r="K11" s="294"/>
    </row>
    <row r="12" spans="2:11" ht="23.25" customHeight="1">
      <c r="B12" s="287">
        <v>4</v>
      </c>
      <c r="C12" s="634"/>
      <c r="D12" s="635"/>
      <c r="E12" s="635"/>
      <c r="F12" s="636"/>
      <c r="G12" s="323" t="s">
        <v>295</v>
      </c>
      <c r="H12" s="1508"/>
      <c r="I12" s="1509"/>
      <c r="K12" s="294"/>
    </row>
    <row r="13" spans="2:11" ht="23.25" customHeight="1">
      <c r="B13" s="287">
        <v>5</v>
      </c>
      <c r="C13" s="634"/>
      <c r="D13" s="635"/>
      <c r="E13" s="635"/>
      <c r="F13" s="636"/>
      <c r="G13" s="323" t="s">
        <v>295</v>
      </c>
      <c r="H13" s="1508"/>
      <c r="I13" s="1509"/>
      <c r="K13" s="294"/>
    </row>
    <row r="14" spans="2:11" ht="23.25" customHeight="1">
      <c r="B14" s="287">
        <v>6</v>
      </c>
      <c r="C14" s="634"/>
      <c r="D14" s="635"/>
      <c r="E14" s="635"/>
      <c r="F14" s="636"/>
      <c r="G14" s="323" t="s">
        <v>295</v>
      </c>
      <c r="H14" s="1508"/>
      <c r="I14" s="1509"/>
      <c r="K14" s="294"/>
    </row>
    <row r="15" spans="2:11" ht="23.25" customHeight="1">
      <c r="B15" s="287">
        <v>7</v>
      </c>
      <c r="C15" s="634"/>
      <c r="D15" s="635"/>
      <c r="E15" s="635"/>
      <c r="F15" s="636"/>
      <c r="G15" s="323" t="s">
        <v>295</v>
      </c>
      <c r="H15" s="1508"/>
      <c r="I15" s="1509"/>
      <c r="K15" s="294"/>
    </row>
    <row r="16" spans="2:11" ht="23.25" customHeight="1">
      <c r="B16" s="287">
        <v>8</v>
      </c>
      <c r="C16" s="634"/>
      <c r="D16" s="635"/>
      <c r="E16" s="635"/>
      <c r="F16" s="636"/>
      <c r="G16" s="323" t="s">
        <v>295</v>
      </c>
      <c r="H16" s="1508"/>
      <c r="I16" s="1509"/>
      <c r="K16" s="294"/>
    </row>
    <row r="17" spans="2:11" ht="23.25" customHeight="1">
      <c r="B17" s="287">
        <v>9</v>
      </c>
      <c r="C17" s="634"/>
      <c r="D17" s="635"/>
      <c r="E17" s="635"/>
      <c r="F17" s="636"/>
      <c r="G17" s="323" t="s">
        <v>295</v>
      </c>
      <c r="H17" s="1508"/>
      <c r="I17" s="1509"/>
      <c r="K17" s="294"/>
    </row>
    <row r="18" spans="2:11" ht="23.25" customHeight="1">
      <c r="B18" s="287">
        <v>10</v>
      </c>
      <c r="C18" s="634"/>
      <c r="D18" s="635"/>
      <c r="E18" s="635"/>
      <c r="F18" s="636"/>
      <c r="G18" s="323" t="s">
        <v>295</v>
      </c>
      <c r="H18" s="1508"/>
      <c r="I18" s="1509"/>
      <c r="K18" s="294"/>
    </row>
    <row r="19" spans="2:11" ht="23.25" customHeight="1">
      <c r="B19" s="287">
        <v>11</v>
      </c>
      <c r="C19" s="634"/>
      <c r="D19" s="635"/>
      <c r="E19" s="635"/>
      <c r="F19" s="636"/>
      <c r="G19" s="323" t="s">
        <v>295</v>
      </c>
      <c r="H19" s="1508"/>
      <c r="I19" s="1509"/>
      <c r="K19" s="294"/>
    </row>
    <row r="20" spans="2:11" ht="23.25" customHeight="1">
      <c r="B20" s="287">
        <v>12</v>
      </c>
      <c r="C20" s="634"/>
      <c r="D20" s="635"/>
      <c r="E20" s="635"/>
      <c r="F20" s="636"/>
      <c r="G20" s="323" t="s">
        <v>295</v>
      </c>
      <c r="H20" s="1508"/>
      <c r="I20" s="1509"/>
      <c r="K20" s="294"/>
    </row>
    <row r="21" spans="2:11" ht="23.25" customHeight="1">
      <c r="B21" s="287">
        <v>13</v>
      </c>
      <c r="C21" s="637"/>
      <c r="D21" s="635"/>
      <c r="E21" s="635"/>
      <c r="F21" s="636"/>
      <c r="G21" s="323" t="s">
        <v>295</v>
      </c>
      <c r="H21" s="1508"/>
      <c r="I21" s="1509"/>
      <c r="K21" s="294"/>
    </row>
    <row r="22" spans="2:11" ht="23.25" customHeight="1">
      <c r="B22" s="287">
        <v>14</v>
      </c>
      <c r="C22" s="637"/>
      <c r="D22" s="635"/>
      <c r="E22" s="635"/>
      <c r="F22" s="636"/>
      <c r="G22" s="323" t="s">
        <v>295</v>
      </c>
      <c r="H22" s="1508"/>
      <c r="I22" s="1509"/>
      <c r="K22" s="294"/>
    </row>
    <row r="23" spans="2:11" ht="23.25" customHeight="1">
      <c r="B23" s="287">
        <v>15</v>
      </c>
      <c r="C23" s="637"/>
      <c r="D23" s="635"/>
      <c r="E23" s="635"/>
      <c r="F23" s="636"/>
      <c r="G23" s="323" t="s">
        <v>295</v>
      </c>
      <c r="H23" s="1508"/>
      <c r="I23" s="1509"/>
      <c r="K23" s="294"/>
    </row>
    <row r="24" spans="2:11" ht="23.25" customHeight="1">
      <c r="B24" s="287">
        <v>16</v>
      </c>
      <c r="C24" s="637"/>
      <c r="D24" s="635"/>
      <c r="E24" s="635"/>
      <c r="F24" s="636"/>
      <c r="G24" s="323" t="s">
        <v>295</v>
      </c>
      <c r="H24" s="1508"/>
      <c r="I24" s="1509"/>
      <c r="K24" s="294"/>
    </row>
    <row r="25" spans="2:11" ht="23.25" customHeight="1">
      <c r="B25" s="287">
        <v>17</v>
      </c>
      <c r="C25" s="634"/>
      <c r="D25" s="635"/>
      <c r="E25" s="635"/>
      <c r="F25" s="636"/>
      <c r="G25" s="323" t="s">
        <v>295</v>
      </c>
      <c r="H25" s="1508"/>
      <c r="I25" s="1509"/>
      <c r="K25" s="294"/>
    </row>
    <row r="26" spans="2:11" ht="23.25" customHeight="1">
      <c r="B26" s="287">
        <v>18</v>
      </c>
      <c r="C26" s="634"/>
      <c r="D26" s="635"/>
      <c r="E26" s="635"/>
      <c r="F26" s="636"/>
      <c r="G26" s="323" t="s">
        <v>295</v>
      </c>
      <c r="H26" s="1508"/>
      <c r="I26" s="1509"/>
      <c r="K26" s="294"/>
    </row>
    <row r="27" spans="2:11" ht="23.25" customHeight="1">
      <c r="B27" s="287">
        <v>19</v>
      </c>
      <c r="C27" s="634"/>
      <c r="D27" s="635"/>
      <c r="E27" s="635"/>
      <c r="F27" s="636"/>
      <c r="G27" s="323" t="s">
        <v>295</v>
      </c>
      <c r="H27" s="1508"/>
      <c r="I27" s="1509"/>
      <c r="K27" s="294"/>
    </row>
    <row r="28" spans="2:11" ht="23.25" customHeight="1">
      <c r="B28" s="287">
        <v>20</v>
      </c>
      <c r="C28" s="634"/>
      <c r="D28" s="635"/>
      <c r="E28" s="635"/>
      <c r="F28" s="636"/>
      <c r="G28" s="323" t="s">
        <v>295</v>
      </c>
      <c r="H28" s="1508"/>
      <c r="I28" s="1509"/>
      <c r="K28" s="294"/>
    </row>
    <row r="29" spans="2:11" ht="23.25" customHeight="1">
      <c r="B29" s="287">
        <v>21</v>
      </c>
      <c r="C29" s="634"/>
      <c r="D29" s="635"/>
      <c r="E29" s="635"/>
      <c r="F29" s="636"/>
      <c r="G29" s="323" t="s">
        <v>295</v>
      </c>
      <c r="H29" s="1508"/>
      <c r="I29" s="1509"/>
      <c r="K29" s="294"/>
    </row>
    <row r="30" spans="2:11" ht="23.25" customHeight="1">
      <c r="B30" s="287">
        <v>22</v>
      </c>
      <c r="C30" s="634"/>
      <c r="D30" s="635"/>
      <c r="E30" s="635"/>
      <c r="F30" s="636"/>
      <c r="G30" s="323" t="s">
        <v>295</v>
      </c>
      <c r="H30" s="1508"/>
      <c r="I30" s="1509"/>
      <c r="K30" s="294"/>
    </row>
    <row r="31" spans="2:11" ht="23.25" customHeight="1">
      <c r="B31" s="287">
        <v>23</v>
      </c>
      <c r="C31" s="634"/>
      <c r="D31" s="635"/>
      <c r="E31" s="635"/>
      <c r="F31" s="636"/>
      <c r="G31" s="323" t="s">
        <v>295</v>
      </c>
      <c r="H31" s="1508"/>
      <c r="I31" s="1509"/>
      <c r="K31" s="294"/>
    </row>
    <row r="32" spans="2:11" ht="23.25" customHeight="1" thickBot="1">
      <c r="B32" s="287">
        <v>24</v>
      </c>
      <c r="C32" s="638"/>
      <c r="D32" s="639"/>
      <c r="E32" s="639"/>
      <c r="F32" s="640"/>
      <c r="G32" s="324" t="s">
        <v>289</v>
      </c>
      <c r="H32" s="1510"/>
      <c r="I32" s="1511"/>
      <c r="K32" s="294"/>
    </row>
    <row r="33" spans="3:13" ht="23.25" customHeight="1" thickBot="1">
      <c r="C33" s="881" t="s">
        <v>642</v>
      </c>
      <c r="K33" s="294"/>
    </row>
    <row r="34" spans="3:13" ht="23.25" customHeight="1" thickBot="1">
      <c r="F34" s="1493" t="s">
        <v>457</v>
      </c>
      <c r="G34" s="1494"/>
      <c r="H34" s="641"/>
      <c r="I34" s="571" t="s">
        <v>454</v>
      </c>
      <c r="J34" s="294"/>
      <c r="K34" s="326"/>
      <c r="L34" s="294"/>
      <c r="M34" s="294"/>
    </row>
    <row r="35" spans="3:13" ht="27" customHeight="1">
      <c r="K35" s="294"/>
    </row>
  </sheetData>
  <mergeCells count="29">
    <mergeCell ref="H30:I30"/>
    <mergeCell ref="H31:I31"/>
    <mergeCell ref="H32:I32"/>
    <mergeCell ref="H25:I25"/>
    <mergeCell ref="H26:I26"/>
    <mergeCell ref="H27:I27"/>
    <mergeCell ref="H28:I28"/>
    <mergeCell ref="H29:I29"/>
    <mergeCell ref="H20:I20"/>
    <mergeCell ref="H21:I21"/>
    <mergeCell ref="H22:I22"/>
    <mergeCell ref="H23:I23"/>
    <mergeCell ref="H24:I24"/>
    <mergeCell ref="G4:I4"/>
    <mergeCell ref="F6:I6"/>
    <mergeCell ref="F34:G34"/>
    <mergeCell ref="H7:I7"/>
    <mergeCell ref="H8:I8"/>
    <mergeCell ref="H9:I9"/>
    <mergeCell ref="H10:I10"/>
    <mergeCell ref="H11:I11"/>
    <mergeCell ref="H12:I12"/>
    <mergeCell ref="H13:I13"/>
    <mergeCell ref="H14:I14"/>
    <mergeCell ref="H15:I15"/>
    <mergeCell ref="H16:I16"/>
    <mergeCell ref="H17:I17"/>
    <mergeCell ref="H18:I18"/>
    <mergeCell ref="H19:I19"/>
  </mergeCells>
  <phoneticPr fontId="15"/>
  <pageMargins left="0.7" right="0.7" top="0.75" bottom="0.75" header="0.3" footer="0.3"/>
  <pageSetup paperSize="9" scale="96"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pageSetUpPr fitToPage="1"/>
  </sheetPr>
  <dimension ref="A1:I48"/>
  <sheetViews>
    <sheetView view="pageBreakPreview" zoomScaleNormal="100" zoomScaleSheetLayoutView="100" workbookViewId="0">
      <selection activeCell="K23" sqref="K23"/>
    </sheetView>
  </sheetViews>
  <sheetFormatPr defaultColWidth="9" defaultRowHeight="18" customHeight="1"/>
  <cols>
    <col min="1" max="1" width="4.453125" style="2" customWidth="1"/>
    <col min="2" max="3" width="2.26953125" style="2" customWidth="1"/>
    <col min="4" max="4" width="22.453125" style="2" customWidth="1"/>
    <col min="5" max="5" width="4.453125" style="55" customWidth="1"/>
    <col min="6" max="6" width="18" style="2" customWidth="1"/>
    <col min="7" max="7" width="13.453125" style="2" customWidth="1"/>
    <col min="8" max="8" width="4.453125" style="2" customWidth="1"/>
    <col min="9" max="16384" width="9" style="2"/>
  </cols>
  <sheetData>
    <row r="1" spans="1:9" s="54" customFormat="1" ht="18" customHeight="1">
      <c r="D1" s="1205" t="s">
        <v>146</v>
      </c>
      <c r="E1" s="1205"/>
      <c r="F1" s="1205"/>
      <c r="G1" s="1205"/>
      <c r="H1" s="1205"/>
    </row>
    <row r="2" spans="1:9" ht="13.5" customHeight="1"/>
    <row r="3" spans="1:9" ht="18" customHeight="1">
      <c r="A3" s="59" t="s">
        <v>69</v>
      </c>
      <c r="B3" s="57"/>
      <c r="C3" s="53"/>
      <c r="D3" s="58" t="s">
        <v>70</v>
      </c>
      <c r="E3" s="58"/>
      <c r="F3" s="56" t="s">
        <v>147</v>
      </c>
      <c r="G3" s="1245" t="s">
        <v>3</v>
      </c>
      <c r="H3" s="1246"/>
      <c r="I3" s="1247"/>
    </row>
    <row r="4" spans="1:9" ht="18" customHeight="1">
      <c r="A4" s="63"/>
      <c r="B4" s="57" t="s">
        <v>131</v>
      </c>
      <c r="C4" s="53"/>
      <c r="D4" s="53"/>
      <c r="E4" s="58" t="s">
        <v>175</v>
      </c>
      <c r="F4" s="578">
        <v>2219000</v>
      </c>
      <c r="G4" s="1248" t="s">
        <v>468</v>
      </c>
      <c r="H4" s="1249"/>
      <c r="I4" s="1250"/>
    </row>
    <row r="5" spans="1:9" ht="18" customHeight="1">
      <c r="A5" s="64"/>
      <c r="B5" s="2" t="s">
        <v>68</v>
      </c>
      <c r="E5" s="55" t="s">
        <v>176</v>
      </c>
      <c r="F5" s="67">
        <f>SUM(F6:F7)</f>
        <v>1282000</v>
      </c>
      <c r="G5" s="1251"/>
      <c r="H5" s="1252"/>
      <c r="I5" s="1253"/>
    </row>
    <row r="6" spans="1:9" ht="18" customHeight="1">
      <c r="A6" s="64" t="s">
        <v>89</v>
      </c>
      <c r="B6" s="57"/>
      <c r="C6" s="53"/>
      <c r="D6" s="53" t="s">
        <v>71</v>
      </c>
      <c r="E6" s="58"/>
      <c r="F6" s="578">
        <v>1282000</v>
      </c>
      <c r="G6" s="1251"/>
      <c r="H6" s="1252"/>
      <c r="I6" s="1253"/>
    </row>
    <row r="7" spans="1:9" ht="18" customHeight="1">
      <c r="A7" s="64" t="s">
        <v>133</v>
      </c>
      <c r="B7" s="57"/>
      <c r="C7" s="53"/>
      <c r="D7" s="53" t="s">
        <v>72</v>
      </c>
      <c r="E7" s="58"/>
      <c r="F7" s="578">
        <v>0</v>
      </c>
      <c r="G7" s="1251"/>
      <c r="H7" s="1252"/>
      <c r="I7" s="1253"/>
    </row>
    <row r="8" spans="1:9" ht="18" customHeight="1">
      <c r="A8" s="64"/>
      <c r="B8" s="57" t="s">
        <v>73</v>
      </c>
      <c r="C8" s="53"/>
      <c r="D8" s="53"/>
      <c r="E8" s="58" t="s">
        <v>177</v>
      </c>
      <c r="F8" s="578">
        <v>2999000</v>
      </c>
      <c r="G8" s="1251"/>
      <c r="H8" s="1252"/>
      <c r="I8" s="1253"/>
    </row>
    <row r="9" spans="1:9" ht="18" customHeight="1">
      <c r="A9" s="64"/>
      <c r="B9" s="57" t="s">
        <v>74</v>
      </c>
      <c r="C9" s="53"/>
      <c r="D9" s="53"/>
      <c r="E9" s="58" t="s">
        <v>178</v>
      </c>
      <c r="F9" s="578">
        <v>0</v>
      </c>
      <c r="G9" s="1251"/>
      <c r="H9" s="1252"/>
      <c r="I9" s="1253"/>
    </row>
    <row r="10" spans="1:9" ht="18" customHeight="1">
      <c r="A10" s="64"/>
      <c r="B10" s="57" t="s">
        <v>75</v>
      </c>
      <c r="C10" s="53"/>
      <c r="D10" s="53"/>
      <c r="E10" s="58" t="s">
        <v>179</v>
      </c>
      <c r="F10" s="578">
        <v>0</v>
      </c>
      <c r="G10" s="1251"/>
      <c r="H10" s="1252"/>
      <c r="I10" s="1253"/>
    </row>
    <row r="11" spans="1:9" ht="18" customHeight="1">
      <c r="A11" s="65"/>
      <c r="B11" s="60"/>
      <c r="C11" s="61"/>
      <c r="D11" s="61" t="s">
        <v>132</v>
      </c>
      <c r="E11" s="62"/>
      <c r="F11" s="68">
        <f>F4+F5+F8+F9+F10</f>
        <v>6500000</v>
      </c>
      <c r="G11" s="1254"/>
      <c r="H11" s="1255"/>
      <c r="I11" s="1256"/>
    </row>
    <row r="13" spans="1:9" ht="18" customHeight="1">
      <c r="A13" s="59" t="s">
        <v>69</v>
      </c>
      <c r="B13" s="57"/>
      <c r="C13" s="53"/>
      <c r="D13" s="58" t="s">
        <v>70</v>
      </c>
      <c r="E13" s="58"/>
      <c r="F13" s="56" t="s">
        <v>147</v>
      </c>
      <c r="G13" s="1245" t="s">
        <v>3</v>
      </c>
      <c r="H13" s="1246"/>
      <c r="I13" s="1247"/>
    </row>
    <row r="14" spans="1:9" ht="18" customHeight="1">
      <c r="A14" s="63"/>
      <c r="B14" s="57" t="s">
        <v>134</v>
      </c>
      <c r="C14" s="53"/>
      <c r="D14" s="53"/>
      <c r="E14" s="58" t="s">
        <v>180</v>
      </c>
      <c r="F14" s="66">
        <f>F15+F19+F20</f>
        <v>6000000</v>
      </c>
      <c r="G14" s="1248" t="s">
        <v>514</v>
      </c>
      <c r="H14" s="1249"/>
      <c r="I14" s="1250"/>
    </row>
    <row r="15" spans="1:9" ht="18" customHeight="1">
      <c r="A15" s="64"/>
      <c r="D15" s="2" t="s">
        <v>135</v>
      </c>
      <c r="E15" s="55" t="s">
        <v>173</v>
      </c>
      <c r="F15" s="67">
        <f>SUM(F16:F18)</f>
        <v>5000000</v>
      </c>
      <c r="G15" s="1251"/>
      <c r="H15" s="1252"/>
      <c r="I15" s="1253"/>
    </row>
    <row r="16" spans="1:9" ht="18" customHeight="1">
      <c r="A16" s="64"/>
      <c r="B16" s="57"/>
      <c r="C16" s="53"/>
      <c r="D16" s="53" t="s">
        <v>76</v>
      </c>
      <c r="E16" s="58"/>
      <c r="F16" s="669">
        <f>'給与費明細（実績）'!E29</f>
        <v>4000000</v>
      </c>
      <c r="G16" s="1251"/>
      <c r="H16" s="1252"/>
      <c r="I16" s="1253"/>
    </row>
    <row r="17" spans="1:9" ht="18" customHeight="1">
      <c r="A17" s="64"/>
      <c r="D17" s="2" t="s">
        <v>77</v>
      </c>
      <c r="F17" s="670">
        <f>'給与費明細（実績）'!L29</f>
        <v>200000</v>
      </c>
      <c r="G17" s="1251"/>
      <c r="H17" s="1252"/>
      <c r="I17" s="1253"/>
    </row>
    <row r="18" spans="1:9" ht="18" customHeight="1">
      <c r="A18" s="64"/>
      <c r="B18" s="57"/>
      <c r="C18" s="53"/>
      <c r="D18" s="53" t="s">
        <v>78</v>
      </c>
      <c r="E18" s="58"/>
      <c r="F18" s="669">
        <f>'給与費明細（実績）'!M29</f>
        <v>800000</v>
      </c>
      <c r="G18" s="1251"/>
      <c r="H18" s="1252"/>
      <c r="I18" s="1253"/>
    </row>
    <row r="19" spans="1:9" ht="18" customHeight="1">
      <c r="A19" s="64" t="s">
        <v>89</v>
      </c>
      <c r="B19" s="57"/>
      <c r="C19" s="53"/>
      <c r="D19" s="53" t="s">
        <v>136</v>
      </c>
      <c r="E19" s="58" t="s">
        <v>174</v>
      </c>
      <c r="F19" s="669">
        <f>'給与費明細（実績）'!N29</f>
        <v>1000000</v>
      </c>
      <c r="G19" s="1251"/>
      <c r="H19" s="1252"/>
      <c r="I19" s="1253"/>
    </row>
    <row r="20" spans="1:9" ht="18" customHeight="1">
      <c r="A20" s="64" t="s">
        <v>145</v>
      </c>
      <c r="B20" s="57"/>
      <c r="C20" s="53"/>
      <c r="D20" s="53" t="s">
        <v>130</v>
      </c>
      <c r="E20" s="58"/>
      <c r="F20" s="578"/>
      <c r="G20" s="1251"/>
      <c r="H20" s="1252"/>
      <c r="I20" s="1253"/>
    </row>
    <row r="21" spans="1:9" ht="18" customHeight="1">
      <c r="A21" s="64"/>
      <c r="B21" s="57" t="s">
        <v>79</v>
      </c>
      <c r="C21" s="53"/>
      <c r="D21" s="53"/>
      <c r="E21" s="58" t="s">
        <v>181</v>
      </c>
      <c r="F21" s="66">
        <f>SUM(F22:F24)</f>
        <v>300000</v>
      </c>
      <c r="G21" s="1251"/>
      <c r="H21" s="1252"/>
      <c r="I21" s="1253"/>
    </row>
    <row r="22" spans="1:9" ht="18" customHeight="1">
      <c r="A22" s="64"/>
      <c r="B22" s="57"/>
      <c r="C22" s="53"/>
      <c r="D22" s="53" t="s">
        <v>80</v>
      </c>
      <c r="E22" s="58"/>
      <c r="F22" s="578">
        <v>300000</v>
      </c>
      <c r="G22" s="1251"/>
      <c r="H22" s="1252"/>
      <c r="I22" s="1253"/>
    </row>
    <row r="23" spans="1:9" ht="18" customHeight="1">
      <c r="A23" s="64"/>
      <c r="B23" s="57"/>
      <c r="C23" s="53"/>
      <c r="D23" s="53" t="s">
        <v>81</v>
      </c>
      <c r="E23" s="58"/>
      <c r="F23" s="578">
        <v>0</v>
      </c>
      <c r="G23" s="1251"/>
      <c r="H23" s="1252"/>
      <c r="I23" s="1253"/>
    </row>
    <row r="24" spans="1:9" ht="18" customHeight="1">
      <c r="A24" s="64"/>
      <c r="B24" s="57"/>
      <c r="C24" s="53"/>
      <c r="D24" s="53" t="s">
        <v>82</v>
      </c>
      <c r="E24" s="58"/>
      <c r="F24" s="578">
        <v>0</v>
      </c>
      <c r="G24" s="1251"/>
      <c r="H24" s="1252"/>
      <c r="I24" s="1253"/>
    </row>
    <row r="25" spans="1:9" ht="18" customHeight="1">
      <c r="A25" s="64"/>
      <c r="B25" s="57" t="s">
        <v>79</v>
      </c>
      <c r="C25" s="53"/>
      <c r="D25" s="53"/>
      <c r="E25" s="58" t="s">
        <v>182</v>
      </c>
      <c r="F25" s="66">
        <f>SUM(F26:F36)</f>
        <v>200000</v>
      </c>
      <c r="G25" s="1251"/>
      <c r="H25" s="1252"/>
      <c r="I25" s="1253"/>
    </row>
    <row r="26" spans="1:9" ht="18" customHeight="1">
      <c r="A26" s="64"/>
      <c r="B26" s="57"/>
      <c r="C26" s="53"/>
      <c r="D26" s="53" t="s">
        <v>83</v>
      </c>
      <c r="E26" s="58"/>
      <c r="F26" s="578">
        <v>50000</v>
      </c>
      <c r="G26" s="1251"/>
      <c r="H26" s="1252"/>
      <c r="I26" s="1253"/>
    </row>
    <row r="27" spans="1:9" ht="18" customHeight="1">
      <c r="A27" s="64"/>
      <c r="B27" s="57"/>
      <c r="C27" s="53"/>
      <c r="D27" s="53" t="s">
        <v>84</v>
      </c>
      <c r="E27" s="58"/>
      <c r="F27" s="578">
        <v>0</v>
      </c>
      <c r="G27" s="1251"/>
      <c r="H27" s="1252"/>
      <c r="I27" s="1253"/>
    </row>
    <row r="28" spans="1:9" ht="18" customHeight="1">
      <c r="A28" s="64"/>
      <c r="B28" s="57"/>
      <c r="C28" s="53"/>
      <c r="D28" s="53" t="s">
        <v>137</v>
      </c>
      <c r="E28" s="58"/>
      <c r="F28" s="578">
        <v>100000</v>
      </c>
      <c r="G28" s="1251"/>
      <c r="H28" s="1252"/>
      <c r="I28" s="1253"/>
    </row>
    <row r="29" spans="1:9" ht="18" customHeight="1">
      <c r="A29" s="64"/>
      <c r="B29" s="57"/>
      <c r="C29" s="53"/>
      <c r="D29" s="53" t="s">
        <v>138</v>
      </c>
      <c r="E29" s="58"/>
      <c r="F29" s="578">
        <v>0</v>
      </c>
      <c r="G29" s="1251"/>
      <c r="H29" s="1252"/>
      <c r="I29" s="1253"/>
    </row>
    <row r="30" spans="1:9" ht="18" customHeight="1">
      <c r="A30" s="64"/>
      <c r="B30" s="57"/>
      <c r="C30" s="53"/>
      <c r="D30" s="53" t="s">
        <v>139</v>
      </c>
      <c r="E30" s="58"/>
      <c r="F30" s="578">
        <v>50000</v>
      </c>
      <c r="G30" s="1251"/>
      <c r="H30" s="1252"/>
      <c r="I30" s="1253"/>
    </row>
    <row r="31" spans="1:9" ht="18" customHeight="1">
      <c r="A31" s="64"/>
      <c r="B31" s="57"/>
      <c r="C31" s="53"/>
      <c r="D31" s="53" t="s">
        <v>85</v>
      </c>
      <c r="E31" s="58"/>
      <c r="F31" s="578">
        <v>0</v>
      </c>
      <c r="G31" s="1251"/>
      <c r="H31" s="1252"/>
      <c r="I31" s="1253"/>
    </row>
    <row r="32" spans="1:9" ht="18" customHeight="1">
      <c r="A32" s="64"/>
      <c r="B32" s="57"/>
      <c r="C32" s="53"/>
      <c r="D32" s="53" t="s">
        <v>86</v>
      </c>
      <c r="E32" s="58"/>
      <c r="F32" s="578">
        <v>0</v>
      </c>
      <c r="G32" s="1251"/>
      <c r="H32" s="1252"/>
      <c r="I32" s="1253"/>
    </row>
    <row r="33" spans="1:9" ht="18" customHeight="1">
      <c r="A33" s="64"/>
      <c r="B33" s="57"/>
      <c r="C33" s="53"/>
      <c r="D33" s="53" t="s">
        <v>87</v>
      </c>
      <c r="E33" s="58"/>
      <c r="F33" s="578">
        <v>0</v>
      </c>
      <c r="G33" s="1251"/>
      <c r="H33" s="1252"/>
      <c r="I33" s="1253"/>
    </row>
    <row r="34" spans="1:9" ht="18" customHeight="1">
      <c r="A34" s="64"/>
      <c r="B34" s="57"/>
      <c r="C34" s="53"/>
      <c r="D34" s="53" t="s">
        <v>140</v>
      </c>
      <c r="E34" s="58"/>
      <c r="F34" s="578">
        <v>0</v>
      </c>
      <c r="G34" s="1251"/>
      <c r="H34" s="1252"/>
      <c r="I34" s="1253"/>
    </row>
    <row r="35" spans="1:9" ht="18" customHeight="1">
      <c r="A35" s="64"/>
      <c r="B35" s="57"/>
      <c r="C35" s="53"/>
      <c r="D35" s="53" t="s">
        <v>518</v>
      </c>
      <c r="E35" s="58"/>
      <c r="F35" s="578">
        <v>0</v>
      </c>
      <c r="G35" s="1251"/>
      <c r="H35" s="1252"/>
      <c r="I35" s="1253"/>
    </row>
    <row r="36" spans="1:9" ht="18" customHeight="1">
      <c r="A36" s="64"/>
      <c r="B36" s="57"/>
      <c r="C36" s="53"/>
      <c r="D36" s="53" t="s">
        <v>57</v>
      </c>
      <c r="E36" s="58"/>
      <c r="F36" s="578">
        <v>0</v>
      </c>
      <c r="G36" s="1251"/>
      <c r="H36" s="1252"/>
      <c r="I36" s="1253"/>
    </row>
    <row r="37" spans="1:9" ht="18" customHeight="1">
      <c r="A37" s="64"/>
      <c r="B37" s="57" t="s">
        <v>88</v>
      </c>
      <c r="C37" s="53"/>
      <c r="D37" s="53"/>
      <c r="E37" s="58" t="s">
        <v>183</v>
      </c>
      <c r="F37" s="578">
        <v>0</v>
      </c>
      <c r="G37" s="1251"/>
      <c r="H37" s="1252"/>
      <c r="I37" s="1253"/>
    </row>
    <row r="38" spans="1:9" ht="18" customHeight="1">
      <c r="A38" s="64"/>
      <c r="B38" s="57"/>
      <c r="C38" s="53" t="s">
        <v>519</v>
      </c>
      <c r="D38" s="53"/>
      <c r="E38" s="58" t="s">
        <v>184</v>
      </c>
      <c r="F38" s="578">
        <v>0</v>
      </c>
      <c r="G38" s="1251"/>
      <c r="H38" s="1252"/>
      <c r="I38" s="1253"/>
    </row>
    <row r="39" spans="1:9" ht="18" customHeight="1">
      <c r="A39" s="64"/>
      <c r="B39" s="57" t="s">
        <v>141</v>
      </c>
      <c r="C39" s="53"/>
      <c r="D39" s="53"/>
      <c r="E39" s="58"/>
      <c r="F39" s="66">
        <f>F21+F25+F37+F38</f>
        <v>500000</v>
      </c>
      <c r="G39" s="1251"/>
      <c r="H39" s="1252"/>
      <c r="I39" s="1253"/>
    </row>
    <row r="40" spans="1:9" ht="18" customHeight="1">
      <c r="A40" s="64"/>
      <c r="B40" s="57" t="s">
        <v>142</v>
      </c>
      <c r="C40" s="53"/>
      <c r="D40" s="53"/>
      <c r="E40" s="58" t="s">
        <v>185</v>
      </c>
      <c r="F40" s="578">
        <v>0</v>
      </c>
      <c r="G40" s="1251"/>
      <c r="H40" s="1252"/>
      <c r="I40" s="1253"/>
    </row>
    <row r="41" spans="1:9" ht="18" customHeight="1">
      <c r="A41" s="65"/>
      <c r="B41" s="60"/>
      <c r="C41" s="61"/>
      <c r="D41" s="61" t="s">
        <v>143</v>
      </c>
      <c r="E41" s="62"/>
      <c r="F41" s="68">
        <f>F14+F39+F40</f>
        <v>6500000</v>
      </c>
      <c r="G41" s="1254"/>
      <c r="H41" s="1255"/>
      <c r="I41" s="1256"/>
    </row>
    <row r="43" spans="1:9" ht="18" customHeight="1">
      <c r="A43" s="2" t="s">
        <v>144</v>
      </c>
    </row>
    <row r="44" spans="1:9" ht="18" customHeight="1">
      <c r="A44" s="565"/>
      <c r="B44" s="565"/>
      <c r="C44" s="677" t="s">
        <v>722</v>
      </c>
      <c r="D44" s="565"/>
      <c r="E44" s="567"/>
      <c r="F44" s="565"/>
      <c r="G44" s="565"/>
      <c r="H44" s="565"/>
      <c r="I44" s="565"/>
    </row>
    <row r="45" spans="1:9" s="666" customFormat="1" ht="18" customHeight="1">
      <c r="A45" s="565"/>
      <c r="B45" s="565"/>
      <c r="C45" s="565"/>
      <c r="D45" s="565"/>
      <c r="E45" s="567"/>
      <c r="F45" s="565"/>
      <c r="G45" s="565"/>
      <c r="H45" s="565"/>
      <c r="I45" s="565"/>
    </row>
    <row r="46" spans="1:9" s="817" customFormat="1" ht="18" customHeight="1">
      <c r="A46" s="565"/>
      <c r="B46" s="565"/>
      <c r="C46" s="565"/>
      <c r="D46" s="565"/>
      <c r="E46" s="566" t="s">
        <v>583</v>
      </c>
      <c r="F46" s="565" t="s">
        <v>693</v>
      </c>
      <c r="G46" s="565"/>
      <c r="H46" s="565"/>
      <c r="I46" s="565"/>
    </row>
    <row r="47" spans="1:9" s="817" customFormat="1" ht="18" customHeight="1">
      <c r="A47" s="565"/>
      <c r="B47" s="565"/>
      <c r="C47" s="565"/>
      <c r="D47" s="565"/>
      <c r="E47" s="566" t="s">
        <v>584</v>
      </c>
      <c r="F47" s="565" t="s">
        <v>694</v>
      </c>
      <c r="G47" s="565"/>
      <c r="H47" s="565"/>
      <c r="I47" s="565"/>
    </row>
    <row r="48" spans="1:9" ht="18" customHeight="1">
      <c r="A48" s="565"/>
      <c r="B48" s="565"/>
      <c r="C48" s="565"/>
      <c r="D48" s="565"/>
      <c r="E48" s="566" t="s">
        <v>585</v>
      </c>
      <c r="F48" s="565" t="s">
        <v>695</v>
      </c>
      <c r="G48" s="566"/>
      <c r="H48" s="812"/>
      <c r="I48" s="565"/>
    </row>
  </sheetData>
  <mergeCells count="5">
    <mergeCell ref="G14:I41"/>
    <mergeCell ref="D1:H1"/>
    <mergeCell ref="G3:I3"/>
    <mergeCell ref="G4:I11"/>
    <mergeCell ref="G13:I13"/>
  </mergeCells>
  <phoneticPr fontId="15"/>
  <printOptions horizontalCentered="1"/>
  <pageMargins left="0.98425196850393704" right="0.78740157480314965" top="0.78740157480314965" bottom="0.59055118110236227" header="0.59055118110236227" footer="0.59055118110236227"/>
  <pageSetup paperSize="9" scale="91"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E0B4E-1A35-45BA-ADBF-E6587121666D}">
  <sheetPr>
    <tabColor rgb="FFFFC000"/>
    <pageSetUpPr fitToPage="1"/>
  </sheetPr>
  <dimension ref="A1:Z32"/>
  <sheetViews>
    <sheetView view="pageBreakPreview" zoomScale="81" zoomScaleNormal="100" zoomScaleSheetLayoutView="81" workbookViewId="0">
      <selection activeCell="O30" sqref="O30"/>
    </sheetView>
  </sheetViews>
  <sheetFormatPr defaultRowHeight="13"/>
  <cols>
    <col min="1" max="1" width="3.36328125" style="233" customWidth="1"/>
    <col min="2" max="2" width="12.6328125" customWidth="1"/>
    <col min="3" max="4" width="8.6328125" customWidth="1"/>
    <col min="5" max="5" width="9.6328125" customWidth="1"/>
    <col min="6" max="12" width="7.7265625" customWidth="1"/>
    <col min="13" max="16" width="9.6328125" customWidth="1"/>
    <col min="17" max="26" width="3.08984375" customWidth="1"/>
  </cols>
  <sheetData>
    <row r="1" spans="1:26" ht="14">
      <c r="A1" s="232"/>
      <c r="C1" s="184"/>
    </row>
    <row r="2" spans="1:26" ht="24" customHeight="1">
      <c r="A2" s="1343" t="s">
        <v>638</v>
      </c>
      <c r="B2" s="1344"/>
      <c r="C2" s="1344"/>
      <c r="D2" s="1344"/>
      <c r="E2" s="1344"/>
      <c r="F2" s="1344"/>
      <c r="G2" s="1344"/>
      <c r="H2" s="1344"/>
      <c r="I2" s="1344"/>
      <c r="J2" s="1344"/>
      <c r="K2" s="1344"/>
      <c r="L2" s="1344"/>
      <c r="M2" s="1344"/>
      <c r="N2" s="1344"/>
      <c r="O2" s="1344"/>
      <c r="P2" s="1344"/>
      <c r="Q2" s="1344"/>
      <c r="R2" s="1344"/>
      <c r="S2" s="1344"/>
      <c r="T2" s="1344"/>
      <c r="U2" s="1344"/>
      <c r="V2" s="1344"/>
      <c r="W2" s="1344"/>
      <c r="X2" s="1344"/>
      <c r="Y2" s="1344"/>
      <c r="Z2" s="1344"/>
    </row>
    <row r="3" spans="1:26" ht="24" customHeight="1">
      <c r="B3" s="598"/>
      <c r="C3" s="599"/>
      <c r="D3" s="820"/>
      <c r="E3" s="820"/>
      <c r="F3" s="820"/>
      <c r="G3" s="820"/>
      <c r="H3" s="820"/>
      <c r="I3" s="820"/>
      <c r="J3" s="820"/>
      <c r="K3" s="820"/>
      <c r="L3" s="820"/>
      <c r="M3" s="820"/>
      <c r="N3" s="588" t="s">
        <v>477</v>
      </c>
      <c r="O3" s="1368" t="str">
        <f>'第２－１号（所要額調書）'!B10</f>
        <v>○○病院</v>
      </c>
      <c r="P3" s="1368"/>
      <c r="Q3" s="1368"/>
      <c r="R3" s="1368"/>
      <c r="S3" s="1368"/>
      <c r="T3" s="1368"/>
      <c r="U3" s="1368"/>
      <c r="V3" s="1368"/>
      <c r="W3" s="1368"/>
      <c r="X3" s="1368"/>
      <c r="Y3" s="1368"/>
      <c r="Z3" s="1368"/>
    </row>
    <row r="4" spans="1:26" ht="9.75" customHeight="1" thickBot="1"/>
    <row r="5" spans="1:26" s="235" customFormat="1" ht="15" customHeight="1">
      <c r="A5" s="1345" t="s">
        <v>236</v>
      </c>
      <c r="B5" s="1346" t="s">
        <v>237</v>
      </c>
      <c r="C5" s="1346" t="s">
        <v>238</v>
      </c>
      <c r="D5" s="1348" t="s">
        <v>239</v>
      </c>
      <c r="E5" s="1351" t="s">
        <v>240</v>
      </c>
      <c r="F5" s="1353" t="s">
        <v>241</v>
      </c>
      <c r="G5" s="1354"/>
      <c r="H5" s="1354"/>
      <c r="I5" s="1354"/>
      <c r="J5" s="1354"/>
      <c r="K5" s="1354"/>
      <c r="L5" s="1355"/>
      <c r="M5" s="1356" t="s">
        <v>242</v>
      </c>
      <c r="N5" s="1357" t="s">
        <v>243</v>
      </c>
      <c r="O5" s="1357" t="s">
        <v>244</v>
      </c>
      <c r="P5" s="1351" t="s">
        <v>17</v>
      </c>
      <c r="Q5" s="1359" t="s">
        <v>245</v>
      </c>
      <c r="R5" s="1360"/>
      <c r="S5" s="1360"/>
      <c r="T5" s="1360"/>
      <c r="U5" s="1360"/>
      <c r="V5" s="1360"/>
      <c r="W5" s="1360"/>
      <c r="X5" s="1360"/>
      <c r="Y5" s="1360"/>
      <c r="Z5" s="1361"/>
    </row>
    <row r="6" spans="1:26" s="239" customFormat="1" ht="24" customHeight="1">
      <c r="A6" s="1326"/>
      <c r="B6" s="1347"/>
      <c r="C6" s="1347"/>
      <c r="D6" s="1349"/>
      <c r="E6" s="1352"/>
      <c r="F6" s="236" t="s">
        <v>246</v>
      </c>
      <c r="G6" s="237" t="s">
        <v>247</v>
      </c>
      <c r="H6" s="238" t="s">
        <v>248</v>
      </c>
      <c r="I6" s="238" t="s">
        <v>249</v>
      </c>
      <c r="J6" s="238" t="s">
        <v>250</v>
      </c>
      <c r="K6" s="238" t="s">
        <v>251</v>
      </c>
      <c r="L6" s="237" t="s">
        <v>252</v>
      </c>
      <c r="M6" s="1352"/>
      <c r="N6" s="1352"/>
      <c r="O6" s="1352"/>
      <c r="P6" s="1358"/>
      <c r="Q6" s="1362"/>
      <c r="R6" s="1363"/>
      <c r="S6" s="1363"/>
      <c r="T6" s="1363"/>
      <c r="U6" s="1363"/>
      <c r="V6" s="1363"/>
      <c r="W6" s="1363"/>
      <c r="X6" s="1363"/>
      <c r="Y6" s="1363"/>
      <c r="Z6" s="1364"/>
    </row>
    <row r="7" spans="1:26" s="247" customFormat="1" ht="19.5" customHeight="1">
      <c r="A7" s="1326"/>
      <c r="B7" s="1347"/>
      <c r="C7" s="1347"/>
      <c r="D7" s="1350"/>
      <c r="E7" s="240" t="s">
        <v>253</v>
      </c>
      <c r="F7" s="241" t="s">
        <v>175</v>
      </c>
      <c r="G7" s="242" t="s">
        <v>176</v>
      </c>
      <c r="H7" s="243" t="s">
        <v>177</v>
      </c>
      <c r="I7" s="243" t="s">
        <v>178</v>
      </c>
      <c r="J7" s="243" t="s">
        <v>179</v>
      </c>
      <c r="K7" s="242" t="s">
        <v>259</v>
      </c>
      <c r="L7" s="244" t="s">
        <v>260</v>
      </c>
      <c r="M7" s="245" t="s">
        <v>261</v>
      </c>
      <c r="N7" s="245" t="s">
        <v>262</v>
      </c>
      <c r="O7" s="245" t="s">
        <v>263</v>
      </c>
      <c r="P7" s="246" t="s">
        <v>264</v>
      </c>
      <c r="Q7" s="1365"/>
      <c r="R7" s="1366"/>
      <c r="S7" s="1366"/>
      <c r="T7" s="1366"/>
      <c r="U7" s="1366"/>
      <c r="V7" s="1366"/>
      <c r="W7" s="1366"/>
      <c r="X7" s="1366"/>
      <c r="Y7" s="1366"/>
      <c r="Z7" s="1367"/>
    </row>
    <row r="8" spans="1:26" s="247" customFormat="1" ht="17.25" customHeight="1">
      <c r="A8" s="248"/>
      <c r="B8" s="249"/>
      <c r="C8" s="249"/>
      <c r="D8" s="249"/>
      <c r="E8" s="249" t="s">
        <v>59</v>
      </c>
      <c r="F8" s="249" t="s">
        <v>59</v>
      </c>
      <c r="G8" s="249" t="s">
        <v>59</v>
      </c>
      <c r="H8" s="249" t="s">
        <v>59</v>
      </c>
      <c r="I8" s="249" t="s">
        <v>59</v>
      </c>
      <c r="J8" s="249" t="s">
        <v>59</v>
      </c>
      <c r="K8" s="249" t="s">
        <v>59</v>
      </c>
      <c r="L8" s="249" t="s">
        <v>59</v>
      </c>
      <c r="M8" s="249" t="s">
        <v>59</v>
      </c>
      <c r="N8" s="249" t="s">
        <v>59</v>
      </c>
      <c r="O8" s="249"/>
      <c r="P8" s="250" t="s">
        <v>59</v>
      </c>
      <c r="Q8" s="250"/>
      <c r="R8" s="251"/>
      <c r="S8" s="251"/>
      <c r="T8" s="251"/>
      <c r="U8" s="251"/>
      <c r="V8" s="251"/>
      <c r="W8" s="251"/>
      <c r="X8" s="251"/>
      <c r="Y8" s="251"/>
      <c r="Z8" s="252"/>
    </row>
    <row r="9" spans="1:26" s="247" customFormat="1" ht="21" customHeight="1">
      <c r="A9" s="1338">
        <v>1</v>
      </c>
      <c r="B9" s="1340" t="s">
        <v>714</v>
      </c>
      <c r="C9" s="1329" t="s">
        <v>715</v>
      </c>
      <c r="D9" s="1340" t="s">
        <v>716</v>
      </c>
      <c r="E9" s="1335">
        <v>2000000</v>
      </c>
      <c r="F9" s="1335"/>
      <c r="G9" s="1335">
        <v>50000</v>
      </c>
      <c r="H9" s="1335"/>
      <c r="I9" s="1335"/>
      <c r="J9" s="1335">
        <v>50000</v>
      </c>
      <c r="K9" s="1335"/>
      <c r="L9" s="1321">
        <f>SUM(F9:K10)</f>
        <v>100000</v>
      </c>
      <c r="M9" s="1335">
        <v>400000</v>
      </c>
      <c r="N9" s="1335"/>
      <c r="O9" s="1335"/>
      <c r="P9" s="1333">
        <f>SUM(E9,L9:O9)</f>
        <v>2500000</v>
      </c>
      <c r="Q9" s="653"/>
      <c r="R9" s="654" t="s">
        <v>572</v>
      </c>
      <c r="S9" s="655">
        <v>7</v>
      </c>
      <c r="T9" s="656" t="s">
        <v>122</v>
      </c>
      <c r="U9" s="655">
        <v>4</v>
      </c>
      <c r="V9" s="656" t="s">
        <v>93</v>
      </c>
      <c r="W9" s="655">
        <v>1</v>
      </c>
      <c r="X9" s="654" t="s">
        <v>94</v>
      </c>
      <c r="Y9" s="657"/>
      <c r="Z9" s="658"/>
    </row>
    <row r="10" spans="1:26" s="253" customFormat="1" ht="21" customHeight="1">
      <c r="A10" s="1339"/>
      <c r="B10" s="1341"/>
      <c r="C10" s="1342"/>
      <c r="D10" s="1341"/>
      <c r="E10" s="1336"/>
      <c r="F10" s="1336"/>
      <c r="G10" s="1336"/>
      <c r="H10" s="1336"/>
      <c r="I10" s="1336"/>
      <c r="J10" s="1336"/>
      <c r="K10" s="1336"/>
      <c r="L10" s="1337"/>
      <c r="M10" s="1336"/>
      <c r="N10" s="1336"/>
      <c r="O10" s="1336"/>
      <c r="P10" s="1334"/>
      <c r="Q10" s="659"/>
      <c r="R10" s="660"/>
      <c r="S10" s="661" t="s">
        <v>573</v>
      </c>
      <c r="T10" s="662">
        <v>8</v>
      </c>
      <c r="U10" s="663" t="s">
        <v>122</v>
      </c>
      <c r="V10" s="662">
        <v>3</v>
      </c>
      <c r="W10" s="663" t="s">
        <v>93</v>
      </c>
      <c r="X10" s="664">
        <v>31</v>
      </c>
      <c r="Y10" s="661" t="s">
        <v>94</v>
      </c>
      <c r="Z10" s="665"/>
    </row>
    <row r="11" spans="1:26" s="247" customFormat="1" ht="21" customHeight="1">
      <c r="A11" s="1330">
        <v>2</v>
      </c>
      <c r="B11" s="1331" t="s">
        <v>714</v>
      </c>
      <c r="C11" s="1332" t="s">
        <v>717</v>
      </c>
      <c r="D11" s="1331" t="s">
        <v>716</v>
      </c>
      <c r="E11" s="1323">
        <v>2000000</v>
      </c>
      <c r="F11" s="1323"/>
      <c r="G11" s="1323">
        <v>50000</v>
      </c>
      <c r="H11" s="1323"/>
      <c r="I11" s="1323"/>
      <c r="J11" s="1323">
        <v>50000</v>
      </c>
      <c r="K11" s="1323"/>
      <c r="L11" s="1324">
        <f>SUM(F11:K12)</f>
        <v>100000</v>
      </c>
      <c r="M11" s="1323">
        <v>400000</v>
      </c>
      <c r="N11" s="1323"/>
      <c r="O11" s="1323"/>
      <c r="P11" s="1324">
        <f>SUM(E11,L11:O11)</f>
        <v>2500000</v>
      </c>
      <c r="Q11" s="653"/>
      <c r="R11" s="654" t="s">
        <v>572</v>
      </c>
      <c r="S11" s="655">
        <v>7</v>
      </c>
      <c r="T11" s="656" t="s">
        <v>122</v>
      </c>
      <c r="U11" s="655">
        <v>4</v>
      </c>
      <c r="V11" s="656" t="s">
        <v>93</v>
      </c>
      <c r="W11" s="655">
        <v>1</v>
      </c>
      <c r="X11" s="654" t="s">
        <v>94</v>
      </c>
      <c r="Y11" s="657"/>
      <c r="Z11" s="658"/>
    </row>
    <row r="12" spans="1:26" s="253" customFormat="1" ht="21" customHeight="1">
      <c r="A12" s="1330"/>
      <c r="B12" s="1331"/>
      <c r="C12" s="1332"/>
      <c r="D12" s="1331"/>
      <c r="E12" s="1323"/>
      <c r="F12" s="1323"/>
      <c r="G12" s="1323"/>
      <c r="H12" s="1323"/>
      <c r="I12" s="1323"/>
      <c r="J12" s="1323"/>
      <c r="K12" s="1323"/>
      <c r="L12" s="1324"/>
      <c r="M12" s="1323"/>
      <c r="N12" s="1323"/>
      <c r="O12" s="1323"/>
      <c r="P12" s="1324"/>
      <c r="Q12" s="659"/>
      <c r="R12" s="660"/>
      <c r="S12" s="661" t="s">
        <v>573</v>
      </c>
      <c r="T12" s="662">
        <v>8</v>
      </c>
      <c r="U12" s="663" t="s">
        <v>122</v>
      </c>
      <c r="V12" s="662">
        <v>3</v>
      </c>
      <c r="W12" s="663" t="s">
        <v>93</v>
      </c>
      <c r="X12" s="664">
        <v>31</v>
      </c>
      <c r="Y12" s="661" t="s">
        <v>94</v>
      </c>
      <c r="Z12" s="665"/>
    </row>
    <row r="13" spans="1:26" s="253" customFormat="1" ht="21" customHeight="1">
      <c r="A13" s="1330">
        <v>3</v>
      </c>
      <c r="B13" s="1331" t="s">
        <v>714</v>
      </c>
      <c r="C13" s="1332" t="s">
        <v>717</v>
      </c>
      <c r="D13" s="1331" t="s">
        <v>718</v>
      </c>
      <c r="E13" s="1323"/>
      <c r="F13" s="1323"/>
      <c r="G13" s="1323"/>
      <c r="H13" s="1323"/>
      <c r="I13" s="1323"/>
      <c r="J13" s="1323"/>
      <c r="K13" s="1323"/>
      <c r="L13" s="1324">
        <f>SUM(F13:K14)</f>
        <v>0</v>
      </c>
      <c r="M13" s="1323"/>
      <c r="N13" s="1323">
        <v>1000000</v>
      </c>
      <c r="O13" s="1323"/>
      <c r="P13" s="1324">
        <f>SUM(E13,L13:O13)</f>
        <v>1000000</v>
      </c>
      <c r="Q13" s="653"/>
      <c r="R13" s="654" t="s">
        <v>572</v>
      </c>
      <c r="S13" s="655">
        <v>7</v>
      </c>
      <c r="T13" s="656" t="s">
        <v>122</v>
      </c>
      <c r="U13" s="655">
        <v>4</v>
      </c>
      <c r="V13" s="656" t="s">
        <v>93</v>
      </c>
      <c r="W13" s="655">
        <v>1</v>
      </c>
      <c r="X13" s="654" t="s">
        <v>94</v>
      </c>
      <c r="Y13" s="657"/>
      <c r="Z13" s="658"/>
    </row>
    <row r="14" spans="1:26" s="253" customFormat="1" ht="21" customHeight="1">
      <c r="A14" s="1330"/>
      <c r="B14" s="1331"/>
      <c r="C14" s="1332"/>
      <c r="D14" s="1331"/>
      <c r="E14" s="1323"/>
      <c r="F14" s="1323"/>
      <c r="G14" s="1323"/>
      <c r="H14" s="1323"/>
      <c r="I14" s="1323"/>
      <c r="J14" s="1323"/>
      <c r="K14" s="1323"/>
      <c r="L14" s="1324"/>
      <c r="M14" s="1323"/>
      <c r="N14" s="1323"/>
      <c r="O14" s="1323"/>
      <c r="P14" s="1324"/>
      <c r="Q14" s="659"/>
      <c r="R14" s="660"/>
      <c r="S14" s="661" t="s">
        <v>573</v>
      </c>
      <c r="T14" s="662">
        <v>8</v>
      </c>
      <c r="U14" s="663" t="s">
        <v>122</v>
      </c>
      <c r="V14" s="662">
        <v>3</v>
      </c>
      <c r="W14" s="663" t="s">
        <v>93</v>
      </c>
      <c r="X14" s="664">
        <v>31</v>
      </c>
      <c r="Y14" s="661" t="s">
        <v>94</v>
      </c>
      <c r="Z14" s="665"/>
    </row>
    <row r="15" spans="1:26" s="253" customFormat="1" ht="21" customHeight="1">
      <c r="A15" s="1330">
        <v>4</v>
      </c>
      <c r="B15" s="1331"/>
      <c r="C15" s="1332"/>
      <c r="D15" s="1331"/>
      <c r="E15" s="1323"/>
      <c r="F15" s="1323"/>
      <c r="G15" s="1323"/>
      <c r="H15" s="1323"/>
      <c r="I15" s="1323"/>
      <c r="J15" s="1323"/>
      <c r="K15" s="1323"/>
      <c r="L15" s="1324">
        <f>SUM(F15:K16)</f>
        <v>0</v>
      </c>
      <c r="M15" s="1323"/>
      <c r="N15" s="1323"/>
      <c r="O15" s="1323"/>
      <c r="P15" s="1324">
        <f>SUM(E15,L15:O15)</f>
        <v>0</v>
      </c>
      <c r="Q15" s="653"/>
      <c r="R15" s="654" t="s">
        <v>572</v>
      </c>
      <c r="S15" s="655"/>
      <c r="T15" s="656" t="s">
        <v>122</v>
      </c>
      <c r="U15" s="655"/>
      <c r="V15" s="656" t="s">
        <v>93</v>
      </c>
      <c r="W15" s="655"/>
      <c r="X15" s="654" t="s">
        <v>94</v>
      </c>
      <c r="Y15" s="657"/>
      <c r="Z15" s="658"/>
    </row>
    <row r="16" spans="1:26" s="253" customFormat="1" ht="21" customHeight="1">
      <c r="A16" s="1330"/>
      <c r="B16" s="1331"/>
      <c r="C16" s="1332"/>
      <c r="D16" s="1331"/>
      <c r="E16" s="1323"/>
      <c r="F16" s="1323"/>
      <c r="G16" s="1323"/>
      <c r="H16" s="1323"/>
      <c r="I16" s="1323"/>
      <c r="J16" s="1323"/>
      <c r="K16" s="1323"/>
      <c r="L16" s="1324"/>
      <c r="M16" s="1323"/>
      <c r="N16" s="1323"/>
      <c r="O16" s="1323"/>
      <c r="P16" s="1324"/>
      <c r="Q16" s="659"/>
      <c r="R16" s="660"/>
      <c r="S16" s="661" t="s">
        <v>573</v>
      </c>
      <c r="T16" s="662"/>
      <c r="U16" s="663" t="s">
        <v>122</v>
      </c>
      <c r="V16" s="662"/>
      <c r="W16" s="663" t="s">
        <v>93</v>
      </c>
      <c r="X16" s="664"/>
      <c r="Y16" s="661" t="s">
        <v>94</v>
      </c>
      <c r="Z16" s="665"/>
    </row>
    <row r="17" spans="1:26" s="253" customFormat="1" ht="21" customHeight="1">
      <c r="A17" s="1330">
        <v>5</v>
      </c>
      <c r="B17" s="1331"/>
      <c r="C17" s="1332"/>
      <c r="D17" s="1331"/>
      <c r="E17" s="1323"/>
      <c r="F17" s="1323"/>
      <c r="G17" s="1323"/>
      <c r="H17" s="1323"/>
      <c r="I17" s="1323"/>
      <c r="J17" s="1323"/>
      <c r="K17" s="1323"/>
      <c r="L17" s="1324">
        <f>SUM(F17:K18)</f>
        <v>0</v>
      </c>
      <c r="M17" s="1323"/>
      <c r="N17" s="1323"/>
      <c r="O17" s="1323"/>
      <c r="P17" s="1324">
        <f>SUM(E17,L17:O17)</f>
        <v>0</v>
      </c>
      <c r="Q17" s="653"/>
      <c r="R17" s="654" t="s">
        <v>572</v>
      </c>
      <c r="S17" s="655"/>
      <c r="T17" s="656" t="s">
        <v>122</v>
      </c>
      <c r="U17" s="655"/>
      <c r="V17" s="656" t="s">
        <v>93</v>
      </c>
      <c r="W17" s="655"/>
      <c r="X17" s="654" t="s">
        <v>94</v>
      </c>
      <c r="Y17" s="657"/>
      <c r="Z17" s="658"/>
    </row>
    <row r="18" spans="1:26" s="253" customFormat="1" ht="21" customHeight="1">
      <c r="A18" s="1330"/>
      <c r="B18" s="1331"/>
      <c r="C18" s="1332"/>
      <c r="D18" s="1331"/>
      <c r="E18" s="1323"/>
      <c r="F18" s="1323"/>
      <c r="G18" s="1323"/>
      <c r="H18" s="1323"/>
      <c r="I18" s="1323"/>
      <c r="J18" s="1323"/>
      <c r="K18" s="1323"/>
      <c r="L18" s="1324"/>
      <c r="M18" s="1323"/>
      <c r="N18" s="1323"/>
      <c r="O18" s="1323"/>
      <c r="P18" s="1324"/>
      <c r="Q18" s="659"/>
      <c r="R18" s="660"/>
      <c r="S18" s="661" t="s">
        <v>573</v>
      </c>
      <c r="T18" s="662"/>
      <c r="U18" s="663" t="s">
        <v>122</v>
      </c>
      <c r="V18" s="662"/>
      <c r="W18" s="663" t="s">
        <v>93</v>
      </c>
      <c r="X18" s="664"/>
      <c r="Y18" s="661" t="s">
        <v>94</v>
      </c>
      <c r="Z18" s="665"/>
    </row>
    <row r="19" spans="1:26" s="253" customFormat="1" ht="21" customHeight="1">
      <c r="A19" s="1330">
        <v>6</v>
      </c>
      <c r="B19" s="1331"/>
      <c r="C19" s="1332"/>
      <c r="D19" s="1331"/>
      <c r="E19" s="1323"/>
      <c r="F19" s="1323"/>
      <c r="G19" s="1323"/>
      <c r="H19" s="1323"/>
      <c r="I19" s="1323"/>
      <c r="J19" s="1323"/>
      <c r="K19" s="1323"/>
      <c r="L19" s="1324">
        <f>SUM(F19:K20)</f>
        <v>0</v>
      </c>
      <c r="M19" s="1323"/>
      <c r="N19" s="1323"/>
      <c r="O19" s="1323"/>
      <c r="P19" s="1324">
        <f>SUM(E19,L19:O19)</f>
        <v>0</v>
      </c>
      <c r="Q19" s="653"/>
      <c r="R19" s="654" t="s">
        <v>572</v>
      </c>
      <c r="S19" s="655"/>
      <c r="T19" s="656" t="s">
        <v>122</v>
      </c>
      <c r="U19" s="655"/>
      <c r="V19" s="656" t="s">
        <v>93</v>
      </c>
      <c r="W19" s="655"/>
      <c r="X19" s="654" t="s">
        <v>94</v>
      </c>
      <c r="Y19" s="657"/>
      <c r="Z19" s="658"/>
    </row>
    <row r="20" spans="1:26" s="253" customFormat="1" ht="21" customHeight="1">
      <c r="A20" s="1330"/>
      <c r="B20" s="1331"/>
      <c r="C20" s="1332"/>
      <c r="D20" s="1331"/>
      <c r="E20" s="1323"/>
      <c r="F20" s="1323"/>
      <c r="G20" s="1323"/>
      <c r="H20" s="1323"/>
      <c r="I20" s="1323"/>
      <c r="J20" s="1323"/>
      <c r="K20" s="1323"/>
      <c r="L20" s="1324"/>
      <c r="M20" s="1323"/>
      <c r="N20" s="1323"/>
      <c r="O20" s="1323"/>
      <c r="P20" s="1324"/>
      <c r="Q20" s="659"/>
      <c r="R20" s="660"/>
      <c r="S20" s="661" t="s">
        <v>573</v>
      </c>
      <c r="T20" s="662"/>
      <c r="U20" s="663" t="s">
        <v>122</v>
      </c>
      <c r="V20" s="662"/>
      <c r="W20" s="663" t="s">
        <v>93</v>
      </c>
      <c r="X20" s="664"/>
      <c r="Y20" s="661" t="s">
        <v>94</v>
      </c>
      <c r="Z20" s="665"/>
    </row>
    <row r="21" spans="1:26" s="253" customFormat="1" ht="21" customHeight="1">
      <c r="A21" s="1330">
        <v>7</v>
      </c>
      <c r="B21" s="1331"/>
      <c r="C21" s="1332"/>
      <c r="D21" s="1331"/>
      <c r="E21" s="1323"/>
      <c r="F21" s="1323"/>
      <c r="G21" s="1323"/>
      <c r="H21" s="1323"/>
      <c r="I21" s="1323"/>
      <c r="J21" s="1323"/>
      <c r="K21" s="1323"/>
      <c r="L21" s="1324">
        <f>SUM(F21:K22)</f>
        <v>0</v>
      </c>
      <c r="M21" s="1323"/>
      <c r="N21" s="1323"/>
      <c r="O21" s="1323"/>
      <c r="P21" s="1324">
        <f>SUM(E21,L21:O21)</f>
        <v>0</v>
      </c>
      <c r="Q21" s="653"/>
      <c r="R21" s="654" t="s">
        <v>572</v>
      </c>
      <c r="S21" s="655"/>
      <c r="T21" s="656" t="s">
        <v>122</v>
      </c>
      <c r="U21" s="655"/>
      <c r="V21" s="656" t="s">
        <v>93</v>
      </c>
      <c r="W21" s="655"/>
      <c r="X21" s="654" t="s">
        <v>94</v>
      </c>
      <c r="Y21" s="657"/>
      <c r="Z21" s="658"/>
    </row>
    <row r="22" spans="1:26" s="253" customFormat="1" ht="21" customHeight="1">
      <c r="A22" s="1330"/>
      <c r="B22" s="1331"/>
      <c r="C22" s="1332"/>
      <c r="D22" s="1331"/>
      <c r="E22" s="1323"/>
      <c r="F22" s="1323"/>
      <c r="G22" s="1323"/>
      <c r="H22" s="1323"/>
      <c r="I22" s="1323"/>
      <c r="J22" s="1323"/>
      <c r="K22" s="1323"/>
      <c r="L22" s="1324"/>
      <c r="M22" s="1323"/>
      <c r="N22" s="1323"/>
      <c r="O22" s="1323"/>
      <c r="P22" s="1324"/>
      <c r="Q22" s="659"/>
      <c r="R22" s="660"/>
      <c r="S22" s="661" t="s">
        <v>573</v>
      </c>
      <c r="T22" s="662"/>
      <c r="U22" s="663" t="s">
        <v>122</v>
      </c>
      <c r="V22" s="662"/>
      <c r="W22" s="663" t="s">
        <v>93</v>
      </c>
      <c r="X22" s="664"/>
      <c r="Y22" s="661" t="s">
        <v>94</v>
      </c>
      <c r="Z22" s="665"/>
    </row>
    <row r="23" spans="1:26" s="253" customFormat="1" ht="21" customHeight="1">
      <c r="A23" s="1330">
        <v>8</v>
      </c>
      <c r="B23" s="1331"/>
      <c r="C23" s="1332"/>
      <c r="D23" s="1331"/>
      <c r="E23" s="1323"/>
      <c r="F23" s="1323"/>
      <c r="G23" s="1323"/>
      <c r="H23" s="1323"/>
      <c r="I23" s="1323"/>
      <c r="J23" s="1323"/>
      <c r="K23" s="1323"/>
      <c r="L23" s="1324">
        <f>SUM(F23:K24)</f>
        <v>0</v>
      </c>
      <c r="M23" s="1323"/>
      <c r="N23" s="1323"/>
      <c r="O23" s="1323"/>
      <c r="P23" s="1324">
        <f>SUM(E23,L23:O23)</f>
        <v>0</v>
      </c>
      <c r="Q23" s="653"/>
      <c r="R23" s="654" t="s">
        <v>572</v>
      </c>
      <c r="S23" s="655"/>
      <c r="T23" s="656" t="s">
        <v>122</v>
      </c>
      <c r="U23" s="655"/>
      <c r="V23" s="656" t="s">
        <v>93</v>
      </c>
      <c r="W23" s="655"/>
      <c r="X23" s="654" t="s">
        <v>94</v>
      </c>
      <c r="Y23" s="657"/>
      <c r="Z23" s="658"/>
    </row>
    <row r="24" spans="1:26" s="253" customFormat="1" ht="21" customHeight="1">
      <c r="A24" s="1330"/>
      <c r="B24" s="1331"/>
      <c r="C24" s="1332"/>
      <c r="D24" s="1331"/>
      <c r="E24" s="1323"/>
      <c r="F24" s="1323"/>
      <c r="G24" s="1323"/>
      <c r="H24" s="1323"/>
      <c r="I24" s="1323"/>
      <c r="J24" s="1323"/>
      <c r="K24" s="1323"/>
      <c r="L24" s="1324"/>
      <c r="M24" s="1323"/>
      <c r="N24" s="1323"/>
      <c r="O24" s="1323"/>
      <c r="P24" s="1324"/>
      <c r="Q24" s="659"/>
      <c r="R24" s="660"/>
      <c r="S24" s="661" t="s">
        <v>573</v>
      </c>
      <c r="T24" s="662"/>
      <c r="U24" s="663" t="s">
        <v>122</v>
      </c>
      <c r="V24" s="662"/>
      <c r="W24" s="663" t="s">
        <v>93</v>
      </c>
      <c r="X24" s="664"/>
      <c r="Y24" s="661" t="s">
        <v>94</v>
      </c>
      <c r="Z24" s="665"/>
    </row>
    <row r="25" spans="1:26" s="253" customFormat="1" ht="21" customHeight="1">
      <c r="A25" s="1330">
        <v>9</v>
      </c>
      <c r="B25" s="1331"/>
      <c r="C25" s="1332"/>
      <c r="D25" s="1331"/>
      <c r="E25" s="1323"/>
      <c r="F25" s="1323"/>
      <c r="G25" s="1323"/>
      <c r="H25" s="1323"/>
      <c r="I25" s="1323"/>
      <c r="J25" s="1323"/>
      <c r="K25" s="1323"/>
      <c r="L25" s="1324">
        <f>SUM(F25:K26)</f>
        <v>0</v>
      </c>
      <c r="M25" s="1323"/>
      <c r="N25" s="1323"/>
      <c r="O25" s="1323"/>
      <c r="P25" s="1324">
        <f>SUM(E25,L25:O25)</f>
        <v>0</v>
      </c>
      <c r="Q25" s="653"/>
      <c r="R25" s="654" t="s">
        <v>572</v>
      </c>
      <c r="S25" s="655"/>
      <c r="T25" s="656" t="s">
        <v>122</v>
      </c>
      <c r="U25" s="655"/>
      <c r="V25" s="656" t="s">
        <v>93</v>
      </c>
      <c r="W25" s="655"/>
      <c r="X25" s="654" t="s">
        <v>94</v>
      </c>
      <c r="Y25" s="657"/>
      <c r="Z25" s="658"/>
    </row>
    <row r="26" spans="1:26" s="253" customFormat="1" ht="21" customHeight="1">
      <c r="A26" s="1330"/>
      <c r="B26" s="1331"/>
      <c r="C26" s="1332"/>
      <c r="D26" s="1331"/>
      <c r="E26" s="1323"/>
      <c r="F26" s="1323"/>
      <c r="G26" s="1323"/>
      <c r="H26" s="1323"/>
      <c r="I26" s="1323"/>
      <c r="J26" s="1323"/>
      <c r="K26" s="1323"/>
      <c r="L26" s="1324"/>
      <c r="M26" s="1323"/>
      <c r="N26" s="1323"/>
      <c r="O26" s="1323"/>
      <c r="P26" s="1324"/>
      <c r="Q26" s="659"/>
      <c r="R26" s="660"/>
      <c r="S26" s="661" t="s">
        <v>573</v>
      </c>
      <c r="T26" s="662"/>
      <c r="U26" s="663" t="s">
        <v>122</v>
      </c>
      <c r="V26" s="662"/>
      <c r="W26" s="663" t="s">
        <v>93</v>
      </c>
      <c r="X26" s="664"/>
      <c r="Y26" s="661" t="s">
        <v>94</v>
      </c>
      <c r="Z26" s="665"/>
    </row>
    <row r="27" spans="1:26" s="253" customFormat="1" ht="21" customHeight="1">
      <c r="A27" s="1325">
        <v>10</v>
      </c>
      <c r="B27" s="1327"/>
      <c r="C27" s="1329"/>
      <c r="D27" s="1327"/>
      <c r="E27" s="1318"/>
      <c r="F27" s="1318"/>
      <c r="G27" s="1318"/>
      <c r="H27" s="1318"/>
      <c r="I27" s="1318"/>
      <c r="J27" s="1318"/>
      <c r="K27" s="1318"/>
      <c r="L27" s="1320">
        <f>SUM(F27:K28)</f>
        <v>0</v>
      </c>
      <c r="M27" s="1318"/>
      <c r="N27" s="1318"/>
      <c r="O27" s="1318"/>
      <c r="P27" s="1320">
        <f>SUM(E27,L27:O27)</f>
        <v>0</v>
      </c>
      <c r="Q27" s="653"/>
      <c r="R27" s="654" t="s">
        <v>572</v>
      </c>
      <c r="S27" s="655"/>
      <c r="T27" s="656" t="s">
        <v>122</v>
      </c>
      <c r="U27" s="655"/>
      <c r="V27" s="656" t="s">
        <v>93</v>
      </c>
      <c r="W27" s="655"/>
      <c r="X27" s="654" t="s">
        <v>94</v>
      </c>
      <c r="Y27" s="657"/>
      <c r="Z27" s="658"/>
    </row>
    <row r="28" spans="1:26" s="253" customFormat="1" ht="21" customHeight="1" thickBot="1">
      <c r="A28" s="1326"/>
      <c r="B28" s="1328"/>
      <c r="C28" s="1329"/>
      <c r="D28" s="1328"/>
      <c r="E28" s="1319"/>
      <c r="F28" s="1319"/>
      <c r="G28" s="1319"/>
      <c r="H28" s="1319"/>
      <c r="I28" s="1319"/>
      <c r="J28" s="1319"/>
      <c r="K28" s="1319"/>
      <c r="L28" s="1322"/>
      <c r="M28" s="1319"/>
      <c r="N28" s="1319"/>
      <c r="O28" s="1319"/>
      <c r="P28" s="1321"/>
      <c r="Q28" s="659"/>
      <c r="R28" s="660"/>
      <c r="S28" s="661" t="s">
        <v>573</v>
      </c>
      <c r="T28" s="662"/>
      <c r="U28" s="663" t="s">
        <v>122</v>
      </c>
      <c r="V28" s="662"/>
      <c r="W28" s="663" t="s">
        <v>93</v>
      </c>
      <c r="X28" s="664"/>
      <c r="Y28" s="661" t="s">
        <v>94</v>
      </c>
      <c r="Z28" s="665"/>
    </row>
    <row r="29" spans="1:26" s="253" customFormat="1" ht="30" customHeight="1" thickTop="1" thickBot="1">
      <c r="A29" s="254"/>
      <c r="B29" s="255" t="s">
        <v>17</v>
      </c>
      <c r="C29" s="602"/>
      <c r="D29" s="603"/>
      <c r="E29" s="600">
        <f>SUM(E9:E28)</f>
        <v>4000000</v>
      </c>
      <c r="F29" s="600">
        <f t="shared" ref="F29:P29" si="0">SUM(F9:F28)</f>
        <v>0</v>
      </c>
      <c r="G29" s="600">
        <f t="shared" si="0"/>
        <v>100000</v>
      </c>
      <c r="H29" s="600">
        <f t="shared" si="0"/>
        <v>0</v>
      </c>
      <c r="I29" s="600">
        <f t="shared" si="0"/>
        <v>0</v>
      </c>
      <c r="J29" s="600">
        <f t="shared" si="0"/>
        <v>100000</v>
      </c>
      <c r="K29" s="600">
        <f t="shared" si="0"/>
        <v>0</v>
      </c>
      <c r="L29" s="600">
        <f t="shared" si="0"/>
        <v>200000</v>
      </c>
      <c r="M29" s="600">
        <f t="shared" si="0"/>
        <v>800000</v>
      </c>
      <c r="N29" s="600">
        <f t="shared" si="0"/>
        <v>1000000</v>
      </c>
      <c r="O29" s="604">
        <f t="shared" si="0"/>
        <v>0</v>
      </c>
      <c r="P29" s="601">
        <f t="shared" si="0"/>
        <v>6000000</v>
      </c>
      <c r="Q29" s="690" t="s">
        <v>496</v>
      </c>
      <c r="R29" s="256"/>
      <c r="S29" s="256"/>
      <c r="T29" s="256"/>
      <c r="U29" s="256"/>
      <c r="V29" s="256"/>
      <c r="W29" s="256"/>
      <c r="X29" s="256"/>
      <c r="Y29" s="256"/>
      <c r="Z29" s="257"/>
    </row>
    <row r="30" spans="1:26" s="253" customFormat="1" ht="26.25" customHeight="1">
      <c r="A30" s="687" t="s">
        <v>637</v>
      </c>
      <c r="B30" s="692"/>
      <c r="C30" s="693"/>
      <c r="D30" s="693"/>
      <c r="E30" s="694"/>
      <c r="F30" s="694"/>
      <c r="G30" s="694"/>
      <c r="H30" s="694"/>
      <c r="I30" s="694"/>
      <c r="J30" s="694"/>
      <c r="K30" s="694"/>
      <c r="L30" s="694"/>
      <c r="M30" s="694"/>
      <c r="N30" s="694"/>
      <c r="O30" s="694"/>
      <c r="P30" s="694"/>
      <c r="Q30" s="695"/>
      <c r="R30" s="259"/>
      <c r="S30" s="259"/>
      <c r="T30" s="259"/>
      <c r="U30" s="259"/>
      <c r="V30" s="259"/>
      <c r="W30" s="259"/>
      <c r="X30" s="259"/>
      <c r="Y30" s="259"/>
      <c r="Z30" s="259"/>
    </row>
    <row r="31" spans="1:26" s="253" customFormat="1" ht="26.25" customHeight="1">
      <c r="A31" s="700" t="s">
        <v>497</v>
      </c>
      <c r="B31" s="686"/>
      <c r="C31" s="258"/>
      <c r="D31" s="258"/>
      <c r="E31" s="259"/>
      <c r="F31" s="259"/>
      <c r="G31" s="259"/>
      <c r="H31" s="259"/>
      <c r="I31" s="259"/>
      <c r="J31" s="259"/>
      <c r="K31" s="259"/>
      <c r="L31" s="259"/>
      <c r="M31" s="259"/>
      <c r="N31" s="259"/>
      <c r="O31" s="259"/>
      <c r="P31" s="259"/>
      <c r="Q31" s="259"/>
      <c r="R31" s="259"/>
      <c r="S31" s="259"/>
      <c r="T31" s="259"/>
      <c r="U31" s="259"/>
      <c r="V31" s="259"/>
      <c r="W31" s="259"/>
      <c r="X31" s="259"/>
      <c r="Y31" s="259"/>
      <c r="Z31" s="259"/>
    </row>
    <row r="32" spans="1:26" ht="26.25" customHeight="1">
      <c r="A32" s="862" t="s">
        <v>629</v>
      </c>
    </row>
  </sheetData>
  <mergeCells count="174">
    <mergeCell ref="K27:K28"/>
    <mergeCell ref="L27:L28"/>
    <mergeCell ref="M25:M26"/>
    <mergeCell ref="N25:N26"/>
    <mergeCell ref="O25:O26"/>
    <mergeCell ref="P25:P26"/>
    <mergeCell ref="A27:A28"/>
    <mergeCell ref="B27:B28"/>
    <mergeCell ref="C27:C28"/>
    <mergeCell ref="D27:D28"/>
    <mergeCell ref="E27:E28"/>
    <mergeCell ref="F27:F28"/>
    <mergeCell ref="G25:G26"/>
    <mergeCell ref="H25:H26"/>
    <mergeCell ref="I25:I26"/>
    <mergeCell ref="J25:J26"/>
    <mergeCell ref="K25:K26"/>
    <mergeCell ref="L25:L26"/>
    <mergeCell ref="M27:M28"/>
    <mergeCell ref="N27:N28"/>
    <mergeCell ref="O27:O28"/>
    <mergeCell ref="P27:P28"/>
    <mergeCell ref="G27:G28"/>
    <mergeCell ref="H27:H28"/>
    <mergeCell ref="I27:I28"/>
    <mergeCell ref="J27:J28"/>
    <mergeCell ref="A25:A26"/>
    <mergeCell ref="B25:B26"/>
    <mergeCell ref="C25:C26"/>
    <mergeCell ref="D25:D26"/>
    <mergeCell ref="E25:E26"/>
    <mergeCell ref="F25:F26"/>
    <mergeCell ref="G23:G24"/>
    <mergeCell ref="H23:H24"/>
    <mergeCell ref="I23:I24"/>
    <mergeCell ref="N21:N22"/>
    <mergeCell ref="O21:O22"/>
    <mergeCell ref="P21:P22"/>
    <mergeCell ref="A23:A24"/>
    <mergeCell ref="B23:B24"/>
    <mergeCell ref="C23:C24"/>
    <mergeCell ref="D23:D24"/>
    <mergeCell ref="E23:E24"/>
    <mergeCell ref="F23:F24"/>
    <mergeCell ref="G21:G22"/>
    <mergeCell ref="H21:H22"/>
    <mergeCell ref="I21:I22"/>
    <mergeCell ref="J21:J22"/>
    <mergeCell ref="K21:K22"/>
    <mergeCell ref="L21:L22"/>
    <mergeCell ref="M23:M24"/>
    <mergeCell ref="N23:N24"/>
    <mergeCell ref="O23:O24"/>
    <mergeCell ref="P23:P24"/>
    <mergeCell ref="J23:J24"/>
    <mergeCell ref="K23:K24"/>
    <mergeCell ref="L23:L24"/>
    <mergeCell ref="A21:A22"/>
    <mergeCell ref="B21:B22"/>
    <mergeCell ref="C21:C22"/>
    <mergeCell ref="D21:D22"/>
    <mergeCell ref="E21:E22"/>
    <mergeCell ref="F21:F22"/>
    <mergeCell ref="G19:G20"/>
    <mergeCell ref="H19:H20"/>
    <mergeCell ref="I19:I20"/>
    <mergeCell ref="M17:M18"/>
    <mergeCell ref="C17:C18"/>
    <mergeCell ref="D17:D18"/>
    <mergeCell ref="E17:E18"/>
    <mergeCell ref="F17:F18"/>
    <mergeCell ref="M21:M22"/>
    <mergeCell ref="N17:N18"/>
    <mergeCell ref="O17:O18"/>
    <mergeCell ref="P17:P18"/>
    <mergeCell ref="A19:A20"/>
    <mergeCell ref="B19:B20"/>
    <mergeCell ref="C19:C20"/>
    <mergeCell ref="D19:D20"/>
    <mergeCell ref="E19:E20"/>
    <mergeCell ref="F19:F20"/>
    <mergeCell ref="G17:G18"/>
    <mergeCell ref="H17:H18"/>
    <mergeCell ref="I17:I18"/>
    <mergeCell ref="J17:J18"/>
    <mergeCell ref="K17:K18"/>
    <mergeCell ref="L17:L18"/>
    <mergeCell ref="M19:M20"/>
    <mergeCell ref="N19:N20"/>
    <mergeCell ref="O19:O20"/>
    <mergeCell ref="P19:P20"/>
    <mergeCell ref="J19:J20"/>
    <mergeCell ref="K19:K20"/>
    <mergeCell ref="L19:L20"/>
    <mergeCell ref="A17:A18"/>
    <mergeCell ref="B17:B18"/>
    <mergeCell ref="M13:M14"/>
    <mergeCell ref="N13:N14"/>
    <mergeCell ref="O13:O14"/>
    <mergeCell ref="P13:P14"/>
    <mergeCell ref="A15:A16"/>
    <mergeCell ref="B15:B16"/>
    <mergeCell ref="C15:C16"/>
    <mergeCell ref="D15:D16"/>
    <mergeCell ref="E15:E16"/>
    <mergeCell ref="F15:F16"/>
    <mergeCell ref="G13:G14"/>
    <mergeCell ref="H13:H14"/>
    <mergeCell ref="I13:I14"/>
    <mergeCell ref="J13:J14"/>
    <mergeCell ref="K13:K14"/>
    <mergeCell ref="L13:L14"/>
    <mergeCell ref="M15:M16"/>
    <mergeCell ref="N15:N16"/>
    <mergeCell ref="O15:O16"/>
    <mergeCell ref="P15:P16"/>
    <mergeCell ref="J15:J16"/>
    <mergeCell ref="K15:K16"/>
    <mergeCell ref="L15:L16"/>
    <mergeCell ref="A13:A14"/>
    <mergeCell ref="B13:B14"/>
    <mergeCell ref="C13:C14"/>
    <mergeCell ref="D13:D14"/>
    <mergeCell ref="E13:E14"/>
    <mergeCell ref="F13:F14"/>
    <mergeCell ref="G11:G12"/>
    <mergeCell ref="H11:H12"/>
    <mergeCell ref="I11:I12"/>
    <mergeCell ref="G15:G16"/>
    <mergeCell ref="H15:H16"/>
    <mergeCell ref="I15:I16"/>
    <mergeCell ref="M11:M12"/>
    <mergeCell ref="N11:N12"/>
    <mergeCell ref="O11:O12"/>
    <mergeCell ref="P11:P12"/>
    <mergeCell ref="J11:J12"/>
    <mergeCell ref="K11:K12"/>
    <mergeCell ref="L11:L12"/>
    <mergeCell ref="A9:A10"/>
    <mergeCell ref="B9:B10"/>
    <mergeCell ref="C9:C10"/>
    <mergeCell ref="D9:D10"/>
    <mergeCell ref="A11:A12"/>
    <mergeCell ref="B11:B12"/>
    <mergeCell ref="C11:C12"/>
    <mergeCell ref="D11:D12"/>
    <mergeCell ref="E11:E12"/>
    <mergeCell ref="F11:F12"/>
    <mergeCell ref="G9:G10"/>
    <mergeCell ref="H9:H10"/>
    <mergeCell ref="I9:I10"/>
    <mergeCell ref="E9:E10"/>
    <mergeCell ref="F9:F10"/>
    <mergeCell ref="M9:M10"/>
    <mergeCell ref="N9:N10"/>
    <mergeCell ref="O9:O10"/>
    <mergeCell ref="A2:Z2"/>
    <mergeCell ref="O3:Z3"/>
    <mergeCell ref="A5:A7"/>
    <mergeCell ref="B5:B7"/>
    <mergeCell ref="C5:C7"/>
    <mergeCell ref="D5:D7"/>
    <mergeCell ref="E5:E6"/>
    <mergeCell ref="F5:L5"/>
    <mergeCell ref="M5:M6"/>
    <mergeCell ref="N5:N6"/>
    <mergeCell ref="O5:O6"/>
    <mergeCell ref="P5:P6"/>
    <mergeCell ref="Q5:Z6"/>
    <mergeCell ref="Q7:Z7"/>
    <mergeCell ref="P9:P10"/>
    <mergeCell ref="J9:J10"/>
    <mergeCell ref="K9:K10"/>
    <mergeCell ref="L9:L10"/>
  </mergeCells>
  <phoneticPr fontId="15"/>
  <dataValidations count="2">
    <dataValidation type="list" allowBlank="1" showInputMessage="1" showErrorMessage="1" sqref="C9:C28" xr:uid="{0A11A28A-E1EF-4F52-926E-B0EA2E7EE737}">
      <formula1>"保育士,保育士助手,看護職員,児童保育専従職員"</formula1>
    </dataValidation>
    <dataValidation type="list" allowBlank="1" showInputMessage="1" showErrorMessage="1" sqref="D9:D28" xr:uid="{49B6F70F-0E7B-4A9E-915F-6C42F8AF0D12}">
      <formula1>"常勤,非常勤"</formula1>
    </dataValidation>
  </dataValidations>
  <pageMargins left="0.39370078740157483" right="0.19685039370078741" top="0.55118110236220474" bottom="0.39370078740157483" header="0.51181102362204722" footer="0.39370078740157483"/>
  <pageSetup paperSize="9" scale="8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27</vt:i4>
      </vt:variant>
    </vt:vector>
  </HeadingPairs>
  <TitlesOfParts>
    <vt:vector size="56" baseType="lpstr">
      <vt:lpstr>記入要領</vt:lpstr>
      <vt:lpstr>第２－１号（所要額調書）</vt:lpstr>
      <vt:lpstr>第２－２号（夜間保育所要額調書）</vt:lpstr>
      <vt:lpstr>第２－３号（夜間保育月別実施予定）</vt:lpstr>
      <vt:lpstr>第３号（事業計画）</vt:lpstr>
      <vt:lpstr>第４号（保育人員等状況）</vt:lpstr>
      <vt:lpstr>第５号（事業計画書）</vt:lpstr>
      <vt:lpstr>第６号（決算状況調書）</vt:lpstr>
      <vt:lpstr>第７号（負担額等調査票）</vt:lpstr>
      <vt:lpstr>第８号（収支状況調査票）</vt:lpstr>
      <vt:lpstr>予算書</vt:lpstr>
      <vt:lpstr>別紙（役員一覧）</vt:lpstr>
      <vt:lpstr>保育児童実績一覧（4月～3月）</vt:lpstr>
      <vt:lpstr>保育職員実績一覧</vt:lpstr>
      <vt:lpstr>給与費明細書（見込） </vt:lpstr>
      <vt:lpstr>第１０－１号（所要額報告書）</vt:lpstr>
      <vt:lpstr>第１０－２号（夜間保育精算額調書）</vt:lpstr>
      <vt:lpstr>第１０－３号（夜間保育月別実施状況） </vt:lpstr>
      <vt:lpstr>第１１号（実績報告書）</vt:lpstr>
      <vt:lpstr>第１２号（保育人員等状況）</vt:lpstr>
      <vt:lpstr>第１３号（運営事業実績書）</vt:lpstr>
      <vt:lpstr>第１４号（負担額等調査票）</vt:lpstr>
      <vt:lpstr>【実績】24時間保育</vt:lpstr>
      <vt:lpstr>【実績】病児等保育</vt:lpstr>
      <vt:lpstr>【実績】緊急一時保育</vt:lpstr>
      <vt:lpstr>【実績】児童保育</vt:lpstr>
      <vt:lpstr>【実績】休日保育</vt:lpstr>
      <vt:lpstr>決算書</vt:lpstr>
      <vt:lpstr>給与費明細（実績）</vt:lpstr>
      <vt:lpstr>【実績】24時間保育!Print_Area</vt:lpstr>
      <vt:lpstr>【実績】休日保育!Print_Area</vt:lpstr>
      <vt:lpstr>【実績】緊急一時保育!Print_Area</vt:lpstr>
      <vt:lpstr>【実績】児童保育!Print_Area</vt:lpstr>
      <vt:lpstr>【実績】病児等保育!Print_Area</vt:lpstr>
      <vt:lpstr>'給与費明細（実績）'!Print_Area</vt:lpstr>
      <vt:lpstr>'給与費明細書（見込） '!Print_Area</vt:lpstr>
      <vt:lpstr>'第１０－１号（所要額報告書）'!Print_Area</vt:lpstr>
      <vt:lpstr>'第１０－２号（夜間保育精算額調書）'!Print_Area</vt:lpstr>
      <vt:lpstr>'第１０－３号（夜間保育月別実施状況） '!Print_Area</vt:lpstr>
      <vt:lpstr>'第１１号（実績報告書）'!Print_Area</vt:lpstr>
      <vt:lpstr>'第１２号（保育人員等状況）'!Print_Area</vt:lpstr>
      <vt:lpstr>'第１３号（運営事業実績書）'!Print_Area</vt:lpstr>
      <vt:lpstr>'第１４号（負担額等調査票）'!Print_Area</vt:lpstr>
      <vt:lpstr>'第２－１号（所要額調書）'!Print_Area</vt:lpstr>
      <vt:lpstr>'第２－２号（夜間保育所要額調書）'!Print_Area</vt:lpstr>
      <vt:lpstr>'第２－３号（夜間保育月別実施予定）'!Print_Area</vt:lpstr>
      <vt:lpstr>'第３号（事業計画）'!Print_Area</vt:lpstr>
      <vt:lpstr>'第４号（保育人員等状況）'!Print_Area</vt:lpstr>
      <vt:lpstr>'第５号（事業計画書）'!Print_Area</vt:lpstr>
      <vt:lpstr>'第６号（決算状況調書）'!Print_Area</vt:lpstr>
      <vt:lpstr>'第７号（負担額等調査票）'!Print_Area</vt:lpstr>
      <vt:lpstr>'第８号（収支状況調査票）'!Print_Area</vt:lpstr>
      <vt:lpstr>'別紙（役員一覧）'!Print_Area</vt:lpstr>
      <vt:lpstr>'保育児童実績一覧（4月～3月）'!Print_Area</vt:lpstr>
      <vt:lpstr>保育職員実績一覧!Print_Area</vt:lpstr>
      <vt:lpstr>予算書!Print_Area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三福 将馬</cp:lastModifiedBy>
  <cp:lastPrinted>2025-12-10T02:59:23Z</cp:lastPrinted>
  <dcterms:created xsi:type="dcterms:W3CDTF">2002-04-23T00:44:17Z</dcterms:created>
  <dcterms:modified xsi:type="dcterms:W3CDTF">2025-12-10T02:59:31Z</dcterms:modified>
</cp:coreProperties>
</file>